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BCE8FC02-746C-48EF-85B6-6AAC762DAE43}" xr6:coauthVersionLast="47" xr6:coauthVersionMax="47" xr10:uidLastSave="{00000000-0000-0000-0000-000000000000}"/>
  <workbookProtection workbookAlgorithmName="SHA-512" workbookHashValue="7rlKHPID51250WLvYanzzJzF52ijb5x3Ho26r9oM6echbJ73JVf8G0+RfjA/wQRMgluwRNnw29DxfzxKuvMQqw==" workbookSaltValue="lC9URCso8SKBu4xxFOtrjQ==" workbookSpinCount="100000" lockStructure="1"/>
  <bookViews>
    <workbookView xWindow="28680" yWindow="-120" windowWidth="29040" windowHeight="15840" xr2:uid="{00000000-000D-0000-FFFF-FFFF00000000}"/>
  </bookViews>
  <sheets>
    <sheet name="Interpretation" sheetId="4" r:id="rId1"/>
    <sheet name="Entity and Shareholding Info" sheetId="8" r:id="rId2"/>
    <sheet name="Example" sheetId="7" r:id="rId3"/>
    <sheet name="ISIN Codes" sheetId="5" state="hidden" r:id="rId4"/>
    <sheet name="Drop Down List" sheetId="9" state="hidden" r:id="rId5"/>
    <sheet name="OCR (Cash)" sheetId="10" state="hidden" r:id="rId6"/>
    <sheet name="OCR (Deriv)" sheetId="11" state="hidden"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Interpretation!$A$1:$J$44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1" l="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1" i="11"/>
  <c r="L81" i="11"/>
  <c r="K81" i="11"/>
  <c r="J81" i="11"/>
  <c r="I81" i="11"/>
  <c r="H81" i="11"/>
  <c r="G81" i="11"/>
  <c r="F81" i="11"/>
  <c r="E81" i="11"/>
  <c r="D81" i="11"/>
  <c r="C81" i="11"/>
  <c r="A81" i="11"/>
  <c r="L80" i="11"/>
  <c r="K80" i="11"/>
  <c r="J80" i="11"/>
  <c r="I80" i="11"/>
  <c r="H80" i="11"/>
  <c r="G80" i="11"/>
  <c r="F80" i="11"/>
  <c r="E80" i="11"/>
  <c r="D80" i="11"/>
  <c r="C80" i="11"/>
  <c r="A80" i="11"/>
  <c r="L79" i="11"/>
  <c r="K79" i="11"/>
  <c r="J79" i="11"/>
  <c r="I79" i="11"/>
  <c r="H79" i="11"/>
  <c r="G79" i="11"/>
  <c r="F79" i="11"/>
  <c r="E79" i="11"/>
  <c r="D79" i="11"/>
  <c r="C79" i="11"/>
  <c r="A79" i="11"/>
  <c r="L78" i="11"/>
  <c r="K78" i="11"/>
  <c r="J78" i="11"/>
  <c r="I78" i="11"/>
  <c r="H78" i="11"/>
  <c r="G78" i="11"/>
  <c r="F78" i="11"/>
  <c r="E78" i="11"/>
  <c r="D78" i="11"/>
  <c r="C78" i="11"/>
  <c r="A78" i="11"/>
  <c r="L77" i="11"/>
  <c r="K77" i="11"/>
  <c r="J77" i="11"/>
  <c r="I77" i="11"/>
  <c r="H77" i="11"/>
  <c r="G77" i="11"/>
  <c r="F77" i="11"/>
  <c r="E77" i="11"/>
  <c r="D77" i="11"/>
  <c r="C77" i="11"/>
  <c r="A77" i="11"/>
  <c r="L76" i="11"/>
  <c r="K76" i="11"/>
  <c r="J76" i="11"/>
  <c r="I76" i="11"/>
  <c r="H76" i="11"/>
  <c r="G76" i="11"/>
  <c r="F76" i="11"/>
  <c r="E76" i="11"/>
  <c r="D76" i="11"/>
  <c r="C76" i="11"/>
  <c r="A76" i="11"/>
  <c r="L75" i="11"/>
  <c r="K75" i="11"/>
  <c r="J75" i="11"/>
  <c r="I75" i="11"/>
  <c r="H75" i="11"/>
  <c r="G75" i="11"/>
  <c r="F75" i="11"/>
  <c r="E75" i="11"/>
  <c r="D75" i="11"/>
  <c r="C75" i="11"/>
  <c r="A75" i="11"/>
  <c r="L74" i="11"/>
  <c r="K74" i="11"/>
  <c r="J74" i="11"/>
  <c r="I74" i="11"/>
  <c r="H74" i="11"/>
  <c r="G74" i="11"/>
  <c r="F74" i="11"/>
  <c r="E74" i="11"/>
  <c r="D74" i="11"/>
  <c r="C74" i="11"/>
  <c r="A74" i="11"/>
  <c r="L73" i="11"/>
  <c r="K73" i="11"/>
  <c r="J73" i="11"/>
  <c r="I73" i="11"/>
  <c r="H73" i="11"/>
  <c r="G73" i="11"/>
  <c r="F73" i="11"/>
  <c r="E73" i="11"/>
  <c r="D73" i="11"/>
  <c r="C73" i="11"/>
  <c r="A73" i="11"/>
  <c r="L72" i="11"/>
  <c r="K72" i="11"/>
  <c r="J72" i="11"/>
  <c r="I72" i="11"/>
  <c r="H72" i="11"/>
  <c r="G72" i="11"/>
  <c r="F72" i="11"/>
  <c r="E72" i="11"/>
  <c r="D72" i="11"/>
  <c r="C72" i="11"/>
  <c r="A72" i="11"/>
  <c r="L71" i="11"/>
  <c r="K71" i="11"/>
  <c r="J71" i="11"/>
  <c r="I71" i="11"/>
  <c r="H71" i="11"/>
  <c r="G71" i="11"/>
  <c r="F71" i="11"/>
  <c r="E71" i="11"/>
  <c r="D71" i="11"/>
  <c r="C71" i="11"/>
  <c r="A71" i="11"/>
  <c r="L70" i="11"/>
  <c r="K70" i="11"/>
  <c r="J70" i="11"/>
  <c r="I70" i="11"/>
  <c r="H70" i="11"/>
  <c r="G70" i="11"/>
  <c r="F70" i="11"/>
  <c r="E70" i="11"/>
  <c r="D70" i="11"/>
  <c r="C70" i="11"/>
  <c r="A70" i="11"/>
  <c r="L69" i="11"/>
  <c r="K69" i="11"/>
  <c r="J69" i="11"/>
  <c r="I69" i="11"/>
  <c r="H69" i="11"/>
  <c r="G69" i="11"/>
  <c r="F69" i="11"/>
  <c r="E69" i="11"/>
  <c r="D69" i="11"/>
  <c r="C69" i="11"/>
  <c r="A69" i="11"/>
  <c r="L68" i="11"/>
  <c r="K68" i="11"/>
  <c r="J68" i="11"/>
  <c r="I68" i="11"/>
  <c r="H68" i="11"/>
  <c r="G68" i="11"/>
  <c r="F68" i="11"/>
  <c r="E68" i="11"/>
  <c r="D68" i="11"/>
  <c r="C68" i="11"/>
  <c r="A68" i="11"/>
  <c r="L67" i="11"/>
  <c r="K67" i="11"/>
  <c r="J67" i="11"/>
  <c r="I67" i="11"/>
  <c r="H67" i="11"/>
  <c r="G67" i="11"/>
  <c r="F67" i="11"/>
  <c r="E67" i="11"/>
  <c r="D67" i="11"/>
  <c r="C67" i="11"/>
  <c r="A67" i="11"/>
  <c r="L66" i="11"/>
  <c r="K66" i="11"/>
  <c r="J66" i="11"/>
  <c r="I66" i="11"/>
  <c r="H66" i="11"/>
  <c r="G66" i="11"/>
  <c r="F66" i="11"/>
  <c r="E66" i="11"/>
  <c r="D66" i="11"/>
  <c r="C66" i="11"/>
  <c r="A66" i="11"/>
  <c r="L65" i="11"/>
  <c r="K65" i="11"/>
  <c r="J65" i="11"/>
  <c r="I65" i="11"/>
  <c r="H65" i="11"/>
  <c r="G65" i="11"/>
  <c r="F65" i="11"/>
  <c r="E65" i="11"/>
  <c r="D65" i="11"/>
  <c r="C65" i="11"/>
  <c r="A65" i="11"/>
  <c r="L64" i="11"/>
  <c r="K64" i="11"/>
  <c r="J64" i="11"/>
  <c r="I64" i="11"/>
  <c r="H64" i="11"/>
  <c r="G64" i="11"/>
  <c r="F64" i="11"/>
  <c r="E64" i="11"/>
  <c r="D64" i="11"/>
  <c r="C64" i="11"/>
  <c r="A64" i="11"/>
  <c r="L63" i="11"/>
  <c r="K63" i="11"/>
  <c r="J63" i="11"/>
  <c r="I63" i="11"/>
  <c r="H63" i="11"/>
  <c r="G63" i="11"/>
  <c r="F63" i="11"/>
  <c r="E63" i="11"/>
  <c r="D63" i="11"/>
  <c r="C63" i="11"/>
  <c r="A63" i="11"/>
  <c r="L62" i="11"/>
  <c r="K62" i="11"/>
  <c r="J62" i="11"/>
  <c r="I62" i="11"/>
  <c r="H62" i="11"/>
  <c r="G62" i="11"/>
  <c r="F62" i="11"/>
  <c r="E62" i="11"/>
  <c r="D62" i="11"/>
  <c r="C62" i="11"/>
  <c r="A62" i="11"/>
  <c r="L61" i="11"/>
  <c r="K61" i="11"/>
  <c r="J61" i="11"/>
  <c r="I61" i="11"/>
  <c r="H61" i="11"/>
  <c r="G61" i="11"/>
  <c r="F61" i="11"/>
  <c r="E61" i="11"/>
  <c r="D61" i="11"/>
  <c r="C61" i="11"/>
  <c r="A61" i="11"/>
  <c r="L60" i="11"/>
  <c r="K60" i="11"/>
  <c r="J60" i="11"/>
  <c r="I60" i="11"/>
  <c r="H60" i="11"/>
  <c r="G60" i="11"/>
  <c r="F60" i="11"/>
  <c r="E60" i="11"/>
  <c r="D60" i="11"/>
  <c r="C60" i="11"/>
  <c r="A60" i="11"/>
  <c r="L59" i="11"/>
  <c r="K59" i="11"/>
  <c r="J59" i="11"/>
  <c r="I59" i="11"/>
  <c r="H59" i="11"/>
  <c r="G59" i="11"/>
  <c r="F59" i="11"/>
  <c r="E59" i="11"/>
  <c r="D59" i="11"/>
  <c r="C59" i="11"/>
  <c r="A59" i="11"/>
  <c r="L58" i="11"/>
  <c r="K58" i="11"/>
  <c r="J58" i="11"/>
  <c r="I58" i="11"/>
  <c r="H58" i="11"/>
  <c r="G58" i="11"/>
  <c r="F58" i="11"/>
  <c r="E58" i="11"/>
  <c r="D58" i="11"/>
  <c r="C58" i="11"/>
  <c r="A58" i="11"/>
  <c r="L57" i="11"/>
  <c r="K57" i="11"/>
  <c r="J57" i="11"/>
  <c r="I57" i="11"/>
  <c r="H57" i="11"/>
  <c r="G57" i="11"/>
  <c r="F57" i="11"/>
  <c r="E57" i="11"/>
  <c r="D57" i="11"/>
  <c r="C57" i="11"/>
  <c r="A57" i="11"/>
  <c r="L56" i="11"/>
  <c r="K56" i="11"/>
  <c r="J56" i="11"/>
  <c r="I56" i="11"/>
  <c r="H56" i="11"/>
  <c r="G56" i="11"/>
  <c r="F56" i="11"/>
  <c r="E56" i="11"/>
  <c r="D56" i="11"/>
  <c r="C56" i="11"/>
  <c r="A56" i="11"/>
  <c r="L55" i="11"/>
  <c r="K55" i="11"/>
  <c r="J55" i="11"/>
  <c r="I55" i="11"/>
  <c r="H55" i="11"/>
  <c r="G55" i="11"/>
  <c r="F55" i="11"/>
  <c r="E55" i="11"/>
  <c r="D55" i="11"/>
  <c r="C55" i="11"/>
  <c r="A55" i="11"/>
  <c r="L54" i="11"/>
  <c r="K54" i="11"/>
  <c r="J54" i="11"/>
  <c r="I54" i="11"/>
  <c r="H54" i="11"/>
  <c r="G54" i="11"/>
  <c r="F54" i="11"/>
  <c r="E54" i="11"/>
  <c r="D54" i="11"/>
  <c r="C54" i="11"/>
  <c r="A54" i="11"/>
  <c r="L53" i="11"/>
  <c r="K53" i="11"/>
  <c r="J53" i="11"/>
  <c r="I53" i="11"/>
  <c r="H53" i="11"/>
  <c r="G53" i="11"/>
  <c r="F53" i="11"/>
  <c r="E53" i="11"/>
  <c r="D53" i="11"/>
  <c r="C53" i="11"/>
  <c r="A53" i="11"/>
  <c r="L52" i="11"/>
  <c r="K52" i="11"/>
  <c r="J52" i="11"/>
  <c r="I52" i="11"/>
  <c r="H52" i="11"/>
  <c r="G52" i="11"/>
  <c r="F52" i="11"/>
  <c r="E52" i="11"/>
  <c r="D52" i="11"/>
  <c r="C52" i="11"/>
  <c r="A52" i="11"/>
  <c r="L51" i="11"/>
  <c r="K51" i="11"/>
  <c r="J51" i="11"/>
  <c r="I51" i="11"/>
  <c r="H51" i="11"/>
  <c r="G51" i="11"/>
  <c r="F51" i="11"/>
  <c r="E51" i="11"/>
  <c r="D51" i="11"/>
  <c r="C51" i="11"/>
  <c r="A51" i="11"/>
  <c r="L50" i="11"/>
  <c r="K50" i="11"/>
  <c r="J50" i="11"/>
  <c r="I50" i="11"/>
  <c r="H50" i="11"/>
  <c r="G50" i="11"/>
  <c r="F50" i="11"/>
  <c r="E50" i="11"/>
  <c r="D50" i="11"/>
  <c r="C50" i="11"/>
  <c r="A50" i="11"/>
  <c r="L49" i="11"/>
  <c r="K49" i="11"/>
  <c r="J49" i="11"/>
  <c r="I49" i="11"/>
  <c r="H49" i="11"/>
  <c r="G49" i="11"/>
  <c r="F49" i="11"/>
  <c r="E49" i="11"/>
  <c r="D49" i="11"/>
  <c r="C49" i="11"/>
  <c r="A49" i="11"/>
  <c r="L48" i="11"/>
  <c r="K48" i="11"/>
  <c r="J48" i="11"/>
  <c r="I48" i="11"/>
  <c r="H48" i="11"/>
  <c r="G48" i="11"/>
  <c r="F48" i="11"/>
  <c r="E48" i="11"/>
  <c r="D48" i="11"/>
  <c r="C48" i="11"/>
  <c r="A48" i="11"/>
  <c r="L47" i="11"/>
  <c r="K47" i="11"/>
  <c r="J47" i="11"/>
  <c r="I47" i="11"/>
  <c r="H47" i="11"/>
  <c r="G47" i="11"/>
  <c r="F47" i="11"/>
  <c r="E47" i="11"/>
  <c r="D47" i="11"/>
  <c r="C47" i="11"/>
  <c r="A47" i="11"/>
  <c r="L46" i="11"/>
  <c r="K46" i="11"/>
  <c r="J46" i="11"/>
  <c r="I46" i="11"/>
  <c r="H46" i="11"/>
  <c r="G46" i="11"/>
  <c r="F46" i="11"/>
  <c r="E46" i="11"/>
  <c r="D46" i="11"/>
  <c r="C46" i="11"/>
  <c r="A46" i="11"/>
  <c r="L45" i="11"/>
  <c r="K45" i="11"/>
  <c r="J45" i="11"/>
  <c r="I45" i="11"/>
  <c r="H45" i="11"/>
  <c r="G45" i="11"/>
  <c r="F45" i="11"/>
  <c r="E45" i="11"/>
  <c r="D45" i="11"/>
  <c r="C45" i="11"/>
  <c r="A45" i="11"/>
  <c r="L44" i="11"/>
  <c r="K44" i="11"/>
  <c r="J44" i="11"/>
  <c r="I44" i="11"/>
  <c r="H44" i="11"/>
  <c r="G44" i="11"/>
  <c r="F44" i="11"/>
  <c r="E44" i="11"/>
  <c r="D44" i="11"/>
  <c r="C44" i="11"/>
  <c r="A44" i="11"/>
  <c r="L43" i="11"/>
  <c r="K43" i="11"/>
  <c r="J43" i="11"/>
  <c r="I43" i="11"/>
  <c r="H43" i="11"/>
  <c r="G43" i="11"/>
  <c r="F43" i="11"/>
  <c r="E43" i="11"/>
  <c r="D43" i="11"/>
  <c r="C43" i="11"/>
  <c r="A43" i="11"/>
  <c r="L42" i="11"/>
  <c r="K42" i="11"/>
  <c r="J42" i="11"/>
  <c r="I42" i="11"/>
  <c r="H42" i="11"/>
  <c r="G42" i="11"/>
  <c r="F42" i="11"/>
  <c r="E42" i="11"/>
  <c r="D42" i="11"/>
  <c r="C42" i="11"/>
  <c r="A42" i="11"/>
  <c r="L41" i="11"/>
  <c r="K41" i="11"/>
  <c r="J41" i="11"/>
  <c r="I41" i="11"/>
  <c r="H41" i="11"/>
  <c r="G41" i="11"/>
  <c r="F41" i="11"/>
  <c r="E41" i="11"/>
  <c r="D41" i="11"/>
  <c r="C41" i="11"/>
  <c r="A41" i="11"/>
  <c r="L40" i="11"/>
  <c r="K40" i="11"/>
  <c r="J40" i="11"/>
  <c r="I40" i="11"/>
  <c r="H40" i="11"/>
  <c r="G40" i="11"/>
  <c r="F40" i="11"/>
  <c r="E40" i="11"/>
  <c r="D40" i="11"/>
  <c r="C40" i="11"/>
  <c r="A40" i="11"/>
  <c r="L39" i="11"/>
  <c r="K39" i="11"/>
  <c r="J39" i="11"/>
  <c r="I39" i="11"/>
  <c r="H39" i="11"/>
  <c r="G39" i="11"/>
  <c r="F39" i="11"/>
  <c r="E39" i="11"/>
  <c r="D39" i="11"/>
  <c r="C39" i="11"/>
  <c r="A39" i="11"/>
  <c r="L38" i="11"/>
  <c r="K38" i="11"/>
  <c r="J38" i="11"/>
  <c r="I38" i="11"/>
  <c r="H38" i="11"/>
  <c r="G38" i="11"/>
  <c r="F38" i="11"/>
  <c r="E38" i="11"/>
  <c r="D38" i="11"/>
  <c r="C38" i="11"/>
  <c r="A38" i="11"/>
  <c r="L37" i="11"/>
  <c r="K37" i="11"/>
  <c r="J37" i="11"/>
  <c r="I37" i="11"/>
  <c r="H37" i="11"/>
  <c r="G37" i="11"/>
  <c r="F37" i="11"/>
  <c r="E37" i="11"/>
  <c r="D37" i="11"/>
  <c r="C37" i="11"/>
  <c r="A37" i="11"/>
  <c r="L36" i="11"/>
  <c r="K36" i="11"/>
  <c r="J36" i="11"/>
  <c r="I36" i="11"/>
  <c r="H36" i="11"/>
  <c r="G36" i="11"/>
  <c r="F36" i="11"/>
  <c r="E36" i="11"/>
  <c r="D36" i="11"/>
  <c r="C36" i="11"/>
  <c r="A36" i="11"/>
  <c r="L35" i="11"/>
  <c r="K35" i="11"/>
  <c r="J35" i="11"/>
  <c r="I35" i="11"/>
  <c r="H35" i="11"/>
  <c r="G35" i="11"/>
  <c r="F35" i="11"/>
  <c r="E35" i="11"/>
  <c r="D35" i="11"/>
  <c r="C35" i="11"/>
  <c r="A35" i="11"/>
  <c r="L34" i="11"/>
  <c r="K34" i="11"/>
  <c r="J34" i="11"/>
  <c r="I34" i="11"/>
  <c r="H34" i="11"/>
  <c r="G34" i="11"/>
  <c r="F34" i="11"/>
  <c r="E34" i="11"/>
  <c r="D34" i="11"/>
  <c r="C34" i="11"/>
  <c r="A34" i="11"/>
  <c r="L33" i="11"/>
  <c r="K33" i="11"/>
  <c r="J33" i="11"/>
  <c r="I33" i="11"/>
  <c r="H33" i="11"/>
  <c r="G33" i="11"/>
  <c r="F33" i="11"/>
  <c r="E33" i="11"/>
  <c r="D33" i="11"/>
  <c r="C33" i="11"/>
  <c r="A33" i="11"/>
  <c r="L32" i="11"/>
  <c r="K32" i="11"/>
  <c r="J32" i="11"/>
  <c r="I32" i="11"/>
  <c r="H32" i="11"/>
  <c r="G32" i="11"/>
  <c r="F32" i="11"/>
  <c r="E32" i="11"/>
  <c r="D32" i="11"/>
  <c r="C32" i="11"/>
  <c r="A32" i="11"/>
  <c r="L31" i="11"/>
  <c r="K31" i="11"/>
  <c r="J31" i="11"/>
  <c r="I31" i="11"/>
  <c r="H31" i="11"/>
  <c r="G31" i="11"/>
  <c r="F31" i="11"/>
  <c r="E31" i="11"/>
  <c r="D31" i="11"/>
  <c r="C31" i="11"/>
  <c r="A31" i="11"/>
  <c r="L30" i="11"/>
  <c r="K30" i="11"/>
  <c r="J30" i="11"/>
  <c r="I30" i="11"/>
  <c r="H30" i="11"/>
  <c r="G30" i="11"/>
  <c r="F30" i="11"/>
  <c r="E30" i="11"/>
  <c r="D30" i="11"/>
  <c r="C30" i="11"/>
  <c r="A30" i="11"/>
  <c r="L29" i="11"/>
  <c r="K29" i="11"/>
  <c r="J29" i="11"/>
  <c r="I29" i="11"/>
  <c r="H29" i="11"/>
  <c r="G29" i="11"/>
  <c r="F29" i="11"/>
  <c r="E29" i="11"/>
  <c r="D29" i="11"/>
  <c r="C29" i="11"/>
  <c r="A29" i="11"/>
  <c r="L28" i="11"/>
  <c r="K28" i="11"/>
  <c r="J28" i="11"/>
  <c r="I28" i="11"/>
  <c r="H28" i="11"/>
  <c r="G28" i="11"/>
  <c r="F28" i="11"/>
  <c r="E28" i="11"/>
  <c r="D28" i="11"/>
  <c r="C28" i="11"/>
  <c r="A28" i="11"/>
  <c r="L27" i="11"/>
  <c r="K27" i="11"/>
  <c r="J27" i="11"/>
  <c r="I27" i="11"/>
  <c r="H27" i="11"/>
  <c r="G27" i="11"/>
  <c r="F27" i="11"/>
  <c r="E27" i="11"/>
  <c r="D27" i="11"/>
  <c r="C27" i="11"/>
  <c r="A27" i="11"/>
  <c r="L26" i="11"/>
  <c r="K26" i="11"/>
  <c r="J26" i="11"/>
  <c r="I26" i="11"/>
  <c r="H26" i="11"/>
  <c r="G26" i="11"/>
  <c r="F26" i="11"/>
  <c r="E26" i="11"/>
  <c r="D26" i="11"/>
  <c r="C26" i="11"/>
  <c r="A26" i="11"/>
  <c r="L25" i="11"/>
  <c r="K25" i="11"/>
  <c r="J25" i="11"/>
  <c r="I25" i="11"/>
  <c r="H25" i="11"/>
  <c r="G25" i="11"/>
  <c r="F25" i="11"/>
  <c r="E25" i="11"/>
  <c r="D25" i="11"/>
  <c r="C25" i="11"/>
  <c r="A25" i="11"/>
  <c r="L24" i="11"/>
  <c r="K24" i="11"/>
  <c r="J24" i="11"/>
  <c r="I24" i="11"/>
  <c r="H24" i="11"/>
  <c r="G24" i="11"/>
  <c r="F24" i="11"/>
  <c r="E24" i="11"/>
  <c r="D24" i="11"/>
  <c r="C24" i="11"/>
  <c r="A24" i="11"/>
  <c r="L23" i="11"/>
  <c r="K23" i="11"/>
  <c r="J23" i="11"/>
  <c r="I23" i="11"/>
  <c r="H23" i="11"/>
  <c r="G23" i="11"/>
  <c r="F23" i="11"/>
  <c r="E23" i="11"/>
  <c r="D23" i="11"/>
  <c r="C23" i="11"/>
  <c r="A23" i="11"/>
  <c r="L22" i="11"/>
  <c r="K22" i="11"/>
  <c r="J22" i="11"/>
  <c r="I22" i="11"/>
  <c r="H22" i="11"/>
  <c r="G22" i="11"/>
  <c r="F22" i="11"/>
  <c r="E22" i="11"/>
  <c r="D22" i="11"/>
  <c r="C22" i="11"/>
  <c r="A22" i="11"/>
  <c r="L21" i="11"/>
  <c r="K21" i="11"/>
  <c r="J21" i="11"/>
  <c r="I21" i="11"/>
  <c r="H21" i="11"/>
  <c r="G21" i="11"/>
  <c r="F21" i="11"/>
  <c r="E21" i="11"/>
  <c r="D21" i="11"/>
  <c r="C21" i="11"/>
  <c r="A21" i="11"/>
  <c r="L20" i="11"/>
  <c r="K20" i="11"/>
  <c r="J20" i="11"/>
  <c r="I20" i="11"/>
  <c r="H20" i="11"/>
  <c r="G20" i="11"/>
  <c r="F20" i="11"/>
  <c r="E20" i="11"/>
  <c r="D20" i="11"/>
  <c r="C20" i="11"/>
  <c r="A20" i="11"/>
  <c r="L19" i="11"/>
  <c r="K19" i="11"/>
  <c r="J19" i="11"/>
  <c r="I19" i="11"/>
  <c r="H19" i="11"/>
  <c r="G19" i="11"/>
  <c r="F19" i="11"/>
  <c r="E19" i="11"/>
  <c r="D19" i="11"/>
  <c r="C19" i="11"/>
  <c r="A19" i="11"/>
  <c r="L18" i="11"/>
  <c r="K18" i="11"/>
  <c r="J18" i="11"/>
  <c r="I18" i="11"/>
  <c r="H18" i="11"/>
  <c r="G18" i="11"/>
  <c r="F18" i="11"/>
  <c r="E18" i="11"/>
  <c r="D18" i="11"/>
  <c r="C18" i="11"/>
  <c r="A18" i="11"/>
  <c r="L17" i="11"/>
  <c r="K17" i="11"/>
  <c r="J17" i="11"/>
  <c r="I17" i="11"/>
  <c r="H17" i="11"/>
  <c r="G17" i="11"/>
  <c r="F17" i="11"/>
  <c r="E17" i="11"/>
  <c r="D17" i="11"/>
  <c r="C17" i="11"/>
  <c r="A17" i="11"/>
  <c r="L16" i="11"/>
  <c r="K16" i="11"/>
  <c r="J16" i="11"/>
  <c r="I16" i="11"/>
  <c r="H16" i="11"/>
  <c r="G16" i="11"/>
  <c r="F16" i="11"/>
  <c r="E16" i="11"/>
  <c r="D16" i="11"/>
  <c r="C16" i="11"/>
  <c r="A16" i="11"/>
  <c r="L15" i="11"/>
  <c r="K15" i="11"/>
  <c r="J15" i="11"/>
  <c r="I15" i="11"/>
  <c r="H15" i="11"/>
  <c r="G15" i="11"/>
  <c r="F15" i="11"/>
  <c r="E15" i="11"/>
  <c r="D15" i="11"/>
  <c r="C15" i="11"/>
  <c r="A15" i="11"/>
  <c r="L14" i="11"/>
  <c r="K14" i="11"/>
  <c r="J14" i="11"/>
  <c r="I14" i="11"/>
  <c r="H14" i="11"/>
  <c r="G14" i="11"/>
  <c r="F14" i="11"/>
  <c r="E14" i="11"/>
  <c r="D14" i="11"/>
  <c r="C14" i="11"/>
  <c r="B14" i="11" s="1"/>
  <c r="L13" i="11"/>
  <c r="K13" i="11"/>
  <c r="J13" i="11"/>
  <c r="I13" i="11"/>
  <c r="H13" i="11"/>
  <c r="G13" i="11"/>
  <c r="F13" i="11"/>
  <c r="E13" i="11"/>
  <c r="D13" i="11"/>
  <c r="C13" i="11"/>
  <c r="B13" i="11" s="1"/>
  <c r="L12" i="11"/>
  <c r="K12" i="11"/>
  <c r="J12" i="11"/>
  <c r="I12" i="11"/>
  <c r="H12" i="11"/>
  <c r="G12" i="11"/>
  <c r="F12" i="11"/>
  <c r="E12" i="11"/>
  <c r="D12" i="11"/>
  <c r="C12" i="11"/>
  <c r="B12" i="11" s="1"/>
  <c r="L11" i="11"/>
  <c r="K11" i="11"/>
  <c r="J11" i="11"/>
  <c r="I11" i="11"/>
  <c r="H11" i="11"/>
  <c r="G11" i="11"/>
  <c r="F11" i="11"/>
  <c r="E11" i="11"/>
  <c r="D11" i="11"/>
  <c r="C11" i="11"/>
  <c r="B11" i="11" s="1"/>
  <c r="A11" i="11"/>
  <c r="L10" i="11"/>
  <c r="K10" i="11"/>
  <c r="J10" i="11"/>
  <c r="I10" i="11"/>
  <c r="H10" i="11"/>
  <c r="G10" i="11"/>
  <c r="F10" i="11"/>
  <c r="E10" i="11"/>
  <c r="D10" i="11"/>
  <c r="C10" i="11"/>
  <c r="A10" i="11" s="1"/>
  <c r="L9" i="11"/>
  <c r="K9" i="11"/>
  <c r="J9" i="11"/>
  <c r="I9" i="11"/>
  <c r="H9" i="11"/>
  <c r="G9" i="11"/>
  <c r="F9" i="11"/>
  <c r="E9" i="11"/>
  <c r="D9" i="11"/>
  <c r="C9" i="11"/>
  <c r="B9" i="11" s="1"/>
  <c r="L8" i="11"/>
  <c r="K8" i="11"/>
  <c r="J8" i="11"/>
  <c r="I8" i="11"/>
  <c r="H8" i="11"/>
  <c r="G8" i="11"/>
  <c r="F8" i="11"/>
  <c r="E8" i="11"/>
  <c r="D8" i="11"/>
  <c r="C8" i="11"/>
  <c r="B8" i="11" s="1"/>
  <c r="L7" i="11"/>
  <c r="K7" i="11"/>
  <c r="J7" i="11"/>
  <c r="I7" i="11"/>
  <c r="H7" i="11"/>
  <c r="G7" i="11"/>
  <c r="F7" i="11"/>
  <c r="E7" i="11"/>
  <c r="D7" i="11"/>
  <c r="C7" i="11"/>
  <c r="A7" i="11" s="1"/>
  <c r="L6" i="11"/>
  <c r="K6" i="11"/>
  <c r="J6" i="11"/>
  <c r="I6" i="11"/>
  <c r="H6" i="11"/>
  <c r="G6" i="11"/>
  <c r="F6" i="11"/>
  <c r="E6" i="11"/>
  <c r="D6" i="11"/>
  <c r="C6" i="11"/>
  <c r="B6" i="11" s="1"/>
  <c r="L5" i="11"/>
  <c r="K5" i="11"/>
  <c r="J5" i="11"/>
  <c r="I5" i="11"/>
  <c r="H5" i="11"/>
  <c r="G5" i="11"/>
  <c r="F5" i="11"/>
  <c r="E5" i="11"/>
  <c r="D5" i="11"/>
  <c r="C5" i="11"/>
  <c r="B5" i="11" s="1"/>
  <c r="A5" i="11"/>
  <c r="L4" i="11"/>
  <c r="K4" i="11"/>
  <c r="J4" i="11"/>
  <c r="I4" i="11"/>
  <c r="H4" i="11"/>
  <c r="G4" i="11"/>
  <c r="F4" i="11"/>
  <c r="E4" i="11"/>
  <c r="D4" i="11"/>
  <c r="C4" i="11"/>
  <c r="B4" i="11" s="1"/>
  <c r="L3" i="11"/>
  <c r="K3" i="11"/>
  <c r="J3" i="11"/>
  <c r="I3" i="11"/>
  <c r="H3" i="11"/>
  <c r="G3" i="11"/>
  <c r="F3" i="11"/>
  <c r="E3" i="11"/>
  <c r="D3" i="11"/>
  <c r="C3" i="11"/>
  <c r="B3" i="11" s="1"/>
  <c r="L2" i="11"/>
  <c r="K2" i="11"/>
  <c r="J2" i="11"/>
  <c r="I2" i="11"/>
  <c r="H2" i="11"/>
  <c r="G2" i="11"/>
  <c r="F2" i="11"/>
  <c r="E2" i="11"/>
  <c r="D2" i="11"/>
  <c r="C2" i="11"/>
  <c r="A2" i="11" s="1"/>
  <c r="J1" i="11"/>
  <c r="I1" i="11"/>
  <c r="F1" i="11"/>
  <c r="E1" i="11"/>
  <c r="D1" i="11"/>
  <c r="A1" i="11"/>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1"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1" i="10"/>
  <c r="D1" i="10"/>
  <c r="D251" i="5"/>
  <c r="D250" i="5"/>
  <c r="D249" i="5"/>
  <c r="D248" i="5"/>
  <c r="D247" i="5"/>
  <c r="D246" i="5"/>
  <c r="D245" i="5"/>
  <c r="D244" i="5"/>
  <c r="D243" i="5"/>
  <c r="D242" i="5"/>
  <c r="D241" i="5"/>
  <c r="D240" i="5"/>
  <c r="D239" i="5"/>
  <c r="D238" i="5"/>
  <c r="D237" i="5"/>
  <c r="D236" i="5"/>
  <c r="D235" i="5"/>
  <c r="D234" i="5"/>
  <c r="D233" i="5"/>
  <c r="D232" i="5"/>
  <c r="D231" i="5"/>
  <c r="D230" i="5"/>
  <c r="D229" i="5"/>
  <c r="D228" i="5"/>
  <c r="D227" i="5"/>
  <c r="D226" i="5"/>
  <c r="D225" i="5"/>
  <c r="D224" i="5"/>
  <c r="D223" i="5"/>
  <c r="D222" i="5"/>
  <c r="D221" i="5"/>
  <c r="D220" i="5"/>
  <c r="D219" i="5"/>
  <c r="D218" i="5"/>
  <c r="D217" i="5"/>
  <c r="D216" i="5"/>
  <c r="D215" i="5"/>
  <c r="D214" i="5"/>
  <c r="D213" i="5"/>
  <c r="D212" i="5"/>
  <c r="D211" i="5"/>
  <c r="D210" i="5"/>
  <c r="D209" i="5"/>
  <c r="D208" i="5"/>
  <c r="D207" i="5"/>
  <c r="D206" i="5"/>
  <c r="D205" i="5"/>
  <c r="D204" i="5"/>
  <c r="D203" i="5"/>
  <c r="D202" i="5"/>
  <c r="D201" i="5"/>
  <c r="D200" i="5"/>
  <c r="D199" i="5"/>
  <c r="D198" i="5"/>
  <c r="D197" i="5"/>
  <c r="D196" i="5"/>
  <c r="D195" i="5"/>
  <c r="D194" i="5"/>
  <c r="D193" i="5"/>
  <c r="D192" i="5"/>
  <c r="D191" i="5"/>
  <c r="D190" i="5"/>
  <c r="D189" i="5"/>
  <c r="D188" i="5"/>
  <c r="D187" i="5"/>
  <c r="D186" i="5"/>
  <c r="D185" i="5"/>
  <c r="D184" i="5"/>
  <c r="D183" i="5"/>
  <c r="D182" i="5"/>
  <c r="D181" i="5"/>
  <c r="D180" i="5"/>
  <c r="D179" i="5"/>
  <c r="D178"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4"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9" i="5"/>
  <c r="D8" i="5"/>
  <c r="D7" i="5"/>
  <c r="D6" i="5"/>
  <c r="D5" i="5"/>
  <c r="D4" i="5"/>
  <c r="K3" i="8"/>
  <c r="H1" i="11" s="1"/>
  <c r="J3" i="8"/>
  <c r="G1" i="11" s="1"/>
  <c r="C4" i="10"/>
  <c r="B4" i="10" s="1"/>
  <c r="A13" i="11" l="1"/>
  <c r="A12" i="11"/>
  <c r="A9" i="11"/>
  <c r="A8" i="11"/>
  <c r="A4" i="11"/>
  <c r="A3" i="11"/>
  <c r="B2" i="11"/>
  <c r="A6" i="11"/>
  <c r="A14" i="11"/>
  <c r="B7" i="11"/>
  <c r="A4" i="10"/>
  <c r="B10" i="11"/>
  <c r="L3" i="10"/>
  <c r="L4" i="10"/>
  <c r="L5" i="10"/>
  <c r="L6" i="10"/>
  <c r="L7" i="10"/>
  <c r="L8" i="10"/>
  <c r="L9" i="10"/>
  <c r="L10" i="10"/>
  <c r="L11" i="10"/>
  <c r="L12" i="10"/>
  <c r="L13" i="10"/>
  <c r="L14" i="10"/>
  <c r="L15" i="10"/>
  <c r="L16" i="10"/>
  <c r="L17" i="10"/>
  <c r="L18" i="10"/>
  <c r="L19" i="10"/>
  <c r="L20" i="10"/>
  <c r="L21" i="10"/>
  <c r="L22" i="10"/>
  <c r="L23" i="10"/>
  <c r="L24" i="10"/>
  <c r="L25" i="10"/>
  <c r="L26" i="10"/>
  <c r="L27" i="10"/>
  <c r="L28" i="10"/>
  <c r="L29" i="10"/>
  <c r="L30" i="10"/>
  <c r="L31" i="10"/>
  <c r="L32" i="10"/>
  <c r="L33" i="10"/>
  <c r="L34" i="10"/>
  <c r="L35" i="10"/>
  <c r="L36" i="10"/>
  <c r="L37" i="10"/>
  <c r="L38" i="10"/>
  <c r="L39" i="10"/>
  <c r="L40" i="10"/>
  <c r="L41" i="10"/>
  <c r="L42" i="10"/>
  <c r="L43" i="10"/>
  <c r="L44" i="10"/>
  <c r="L45" i="10"/>
  <c r="L46" i="10"/>
  <c r="L47" i="10"/>
  <c r="L48" i="10"/>
  <c r="L49" i="10"/>
  <c r="L50" i="10"/>
  <c r="L51" i="10"/>
  <c r="L52" i="10"/>
  <c r="L53" i="10"/>
  <c r="L54" i="10"/>
  <c r="L55" i="10"/>
  <c r="L56" i="10"/>
  <c r="L57" i="10"/>
  <c r="L58" i="10"/>
  <c r="L59" i="10"/>
  <c r="L60" i="10"/>
  <c r="L61" i="10"/>
  <c r="L62" i="10"/>
  <c r="L63" i="10"/>
  <c r="L64" i="10"/>
  <c r="L65" i="10"/>
  <c r="L66" i="10"/>
  <c r="L67" i="10"/>
  <c r="L68" i="10"/>
  <c r="L69" i="10"/>
  <c r="L70" i="10"/>
  <c r="L71" i="10"/>
  <c r="L72" i="10"/>
  <c r="L73" i="10"/>
  <c r="L74" i="10"/>
  <c r="L75" i="10"/>
  <c r="L76" i="10"/>
  <c r="L77" i="10"/>
  <c r="L78" i="10"/>
  <c r="L79" i="10"/>
  <c r="L80" i="10"/>
  <c r="L81" i="10"/>
  <c r="L2" i="10"/>
  <c r="J1" i="10"/>
  <c r="J3" i="10"/>
  <c r="J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2" i="10"/>
  <c r="E1" i="10"/>
  <c r="F3" i="10"/>
  <c r="G3" i="10"/>
  <c r="H3" i="10"/>
  <c r="F4" i="10"/>
  <c r="G4" i="10"/>
  <c r="H4" i="10"/>
  <c r="F5" i="10"/>
  <c r="G5" i="10"/>
  <c r="H5" i="10"/>
  <c r="F6" i="10"/>
  <c r="G6" i="10"/>
  <c r="H6" i="10"/>
  <c r="F7" i="10"/>
  <c r="G7" i="10"/>
  <c r="H7" i="10"/>
  <c r="F8" i="10"/>
  <c r="G8" i="10"/>
  <c r="H8" i="10"/>
  <c r="F9" i="10"/>
  <c r="G9" i="10"/>
  <c r="H9" i="10"/>
  <c r="F10" i="10"/>
  <c r="G10" i="10"/>
  <c r="H10" i="10"/>
  <c r="F11" i="10"/>
  <c r="G11" i="10"/>
  <c r="H11" i="10"/>
  <c r="F12" i="10"/>
  <c r="G12" i="10"/>
  <c r="H12" i="10"/>
  <c r="F13" i="10"/>
  <c r="G13" i="10"/>
  <c r="H13" i="10"/>
  <c r="F14" i="10"/>
  <c r="G14" i="10"/>
  <c r="H14" i="10"/>
  <c r="F15" i="10"/>
  <c r="G15" i="10"/>
  <c r="H15" i="10"/>
  <c r="F16" i="10"/>
  <c r="G16" i="10"/>
  <c r="H16" i="10"/>
  <c r="F17" i="10"/>
  <c r="G17" i="10"/>
  <c r="H17" i="10"/>
  <c r="F18" i="10"/>
  <c r="G18" i="10"/>
  <c r="H18" i="10"/>
  <c r="F19" i="10"/>
  <c r="G19" i="10"/>
  <c r="H19" i="10"/>
  <c r="F20" i="10"/>
  <c r="G20" i="10"/>
  <c r="H20" i="10"/>
  <c r="F21" i="10"/>
  <c r="G21" i="10"/>
  <c r="H21" i="10"/>
  <c r="F22" i="10"/>
  <c r="G22" i="10"/>
  <c r="H22" i="10"/>
  <c r="F23" i="10"/>
  <c r="G23" i="10"/>
  <c r="H23" i="10"/>
  <c r="F24" i="10"/>
  <c r="G24" i="10"/>
  <c r="H24" i="10"/>
  <c r="F25" i="10"/>
  <c r="G25" i="10"/>
  <c r="H25" i="10"/>
  <c r="F26" i="10"/>
  <c r="G26" i="10"/>
  <c r="H26" i="10"/>
  <c r="F27" i="10"/>
  <c r="G27" i="10"/>
  <c r="H27" i="10"/>
  <c r="F28" i="10"/>
  <c r="G28" i="10"/>
  <c r="H28" i="10"/>
  <c r="F29" i="10"/>
  <c r="G29" i="10"/>
  <c r="H29" i="10"/>
  <c r="F30" i="10"/>
  <c r="G30" i="10"/>
  <c r="H30" i="10"/>
  <c r="F31" i="10"/>
  <c r="G31" i="10"/>
  <c r="H31" i="10"/>
  <c r="F32" i="10"/>
  <c r="G32" i="10"/>
  <c r="H32" i="10"/>
  <c r="F33" i="10"/>
  <c r="G33" i="10"/>
  <c r="H33" i="10"/>
  <c r="F34" i="10"/>
  <c r="G34" i="10"/>
  <c r="H34" i="10"/>
  <c r="F35" i="10"/>
  <c r="G35" i="10"/>
  <c r="H35" i="10"/>
  <c r="F36" i="10"/>
  <c r="G36" i="10"/>
  <c r="H36" i="10"/>
  <c r="F37" i="10"/>
  <c r="G37" i="10"/>
  <c r="H37" i="10"/>
  <c r="F38" i="10"/>
  <c r="G38" i="10"/>
  <c r="H38" i="10"/>
  <c r="F39" i="10"/>
  <c r="G39" i="10"/>
  <c r="H39" i="10"/>
  <c r="F40" i="10"/>
  <c r="G40" i="10"/>
  <c r="H40" i="10"/>
  <c r="F41" i="10"/>
  <c r="G41" i="10"/>
  <c r="H41" i="10"/>
  <c r="F42" i="10"/>
  <c r="G42" i="10"/>
  <c r="H42" i="10"/>
  <c r="F43" i="10"/>
  <c r="G43" i="10"/>
  <c r="H43" i="10"/>
  <c r="F44" i="10"/>
  <c r="G44" i="10"/>
  <c r="H44" i="10"/>
  <c r="F45" i="10"/>
  <c r="G45" i="10"/>
  <c r="H45" i="10"/>
  <c r="F46" i="10"/>
  <c r="G46" i="10"/>
  <c r="H46" i="10"/>
  <c r="F47" i="10"/>
  <c r="G47" i="10"/>
  <c r="H47" i="10"/>
  <c r="F48" i="10"/>
  <c r="G48" i="10"/>
  <c r="H48" i="10"/>
  <c r="F49" i="10"/>
  <c r="G49" i="10"/>
  <c r="H49" i="10"/>
  <c r="F50" i="10"/>
  <c r="G50" i="10"/>
  <c r="H50" i="10"/>
  <c r="F51" i="10"/>
  <c r="G51" i="10"/>
  <c r="H51" i="10"/>
  <c r="F52" i="10"/>
  <c r="G52" i="10"/>
  <c r="H52" i="10"/>
  <c r="F53" i="10"/>
  <c r="G53" i="10"/>
  <c r="H53" i="10"/>
  <c r="F54" i="10"/>
  <c r="G54" i="10"/>
  <c r="H54" i="10"/>
  <c r="F55" i="10"/>
  <c r="G55" i="10"/>
  <c r="H55" i="10"/>
  <c r="F56" i="10"/>
  <c r="G56" i="10"/>
  <c r="H56" i="10"/>
  <c r="F57" i="10"/>
  <c r="G57" i="10"/>
  <c r="H57" i="10"/>
  <c r="F58" i="10"/>
  <c r="G58" i="10"/>
  <c r="H58" i="10"/>
  <c r="F59" i="10"/>
  <c r="G59" i="10"/>
  <c r="H59" i="10"/>
  <c r="F60" i="10"/>
  <c r="G60" i="10"/>
  <c r="H60" i="10"/>
  <c r="F61" i="10"/>
  <c r="G61" i="10"/>
  <c r="H61" i="10"/>
  <c r="F62" i="10"/>
  <c r="G62" i="10"/>
  <c r="H62" i="10"/>
  <c r="F63" i="10"/>
  <c r="G63" i="10"/>
  <c r="H63" i="10"/>
  <c r="F64" i="10"/>
  <c r="G64" i="10"/>
  <c r="H64" i="10"/>
  <c r="F65" i="10"/>
  <c r="G65" i="10"/>
  <c r="H65" i="10"/>
  <c r="F66" i="10"/>
  <c r="G66" i="10"/>
  <c r="H66" i="10"/>
  <c r="F67" i="10"/>
  <c r="G67" i="10"/>
  <c r="H67" i="10"/>
  <c r="F68" i="10"/>
  <c r="G68" i="10"/>
  <c r="H68" i="10"/>
  <c r="F69" i="10"/>
  <c r="G69" i="10"/>
  <c r="H69" i="10"/>
  <c r="F70" i="10"/>
  <c r="G70" i="10"/>
  <c r="H70" i="10"/>
  <c r="F71" i="10"/>
  <c r="G71" i="10"/>
  <c r="H71" i="10"/>
  <c r="F72" i="10"/>
  <c r="G72" i="10"/>
  <c r="H72" i="10"/>
  <c r="F73" i="10"/>
  <c r="G73" i="10"/>
  <c r="H73" i="10"/>
  <c r="F74" i="10"/>
  <c r="G74" i="10"/>
  <c r="H74" i="10"/>
  <c r="F75" i="10"/>
  <c r="G75" i="10"/>
  <c r="H75" i="10"/>
  <c r="F76" i="10"/>
  <c r="G76" i="10"/>
  <c r="H76" i="10"/>
  <c r="F77" i="10"/>
  <c r="G77" i="10"/>
  <c r="H77" i="10"/>
  <c r="F78" i="10"/>
  <c r="G78" i="10"/>
  <c r="H78" i="10"/>
  <c r="F79" i="10"/>
  <c r="G79" i="10"/>
  <c r="H79" i="10"/>
  <c r="F80" i="10"/>
  <c r="G80" i="10"/>
  <c r="H80" i="10"/>
  <c r="F81" i="10"/>
  <c r="G81" i="10"/>
  <c r="H81" i="10"/>
  <c r="H2" i="10"/>
  <c r="G2" i="10"/>
  <c r="F2" i="10"/>
  <c r="H1" i="10"/>
  <c r="G1" i="10"/>
  <c r="F1" i="10"/>
  <c r="C3" i="10"/>
  <c r="D3" i="10"/>
  <c r="E3" i="10"/>
  <c r="D4" i="10"/>
  <c r="E4" i="10"/>
  <c r="C5" i="10"/>
  <c r="D5" i="10"/>
  <c r="E5" i="10"/>
  <c r="C6" i="10"/>
  <c r="D6" i="10"/>
  <c r="E6" i="10"/>
  <c r="C7" i="10"/>
  <c r="D7" i="10"/>
  <c r="E7" i="10"/>
  <c r="C8" i="10"/>
  <c r="D8" i="10"/>
  <c r="E8" i="10"/>
  <c r="C9" i="10"/>
  <c r="D9" i="10"/>
  <c r="E9" i="10"/>
  <c r="C10" i="10"/>
  <c r="D10" i="10"/>
  <c r="E10" i="10"/>
  <c r="C11" i="10"/>
  <c r="D11" i="10"/>
  <c r="E11" i="10"/>
  <c r="C12" i="10"/>
  <c r="D12" i="10"/>
  <c r="E12" i="10"/>
  <c r="C13" i="10"/>
  <c r="D13" i="10"/>
  <c r="E13" i="10"/>
  <c r="C14" i="10"/>
  <c r="D14" i="10"/>
  <c r="E14" i="10"/>
  <c r="C15" i="10"/>
  <c r="D15" i="10"/>
  <c r="E15" i="10"/>
  <c r="C16" i="10"/>
  <c r="D16" i="10"/>
  <c r="E16" i="10"/>
  <c r="C17" i="10"/>
  <c r="D17" i="10"/>
  <c r="E17" i="10"/>
  <c r="C18" i="10"/>
  <c r="D18" i="10"/>
  <c r="E18" i="10"/>
  <c r="C19" i="10"/>
  <c r="D19" i="10"/>
  <c r="E19" i="10"/>
  <c r="C20" i="10"/>
  <c r="D20" i="10"/>
  <c r="E20" i="10"/>
  <c r="C21" i="10"/>
  <c r="D21" i="10"/>
  <c r="E21" i="10"/>
  <c r="C22" i="10"/>
  <c r="D22" i="10"/>
  <c r="E22" i="10"/>
  <c r="C23" i="10"/>
  <c r="D23" i="10"/>
  <c r="E23" i="10"/>
  <c r="C24" i="10"/>
  <c r="D24" i="10"/>
  <c r="E24" i="10"/>
  <c r="C25" i="10"/>
  <c r="D25" i="10"/>
  <c r="E25" i="10"/>
  <c r="C26" i="10"/>
  <c r="D26" i="10"/>
  <c r="E26" i="10"/>
  <c r="C27" i="10"/>
  <c r="D27" i="10"/>
  <c r="E27" i="10"/>
  <c r="C28" i="10"/>
  <c r="D28" i="10"/>
  <c r="E28" i="10"/>
  <c r="C29" i="10"/>
  <c r="D29" i="10"/>
  <c r="E29" i="10"/>
  <c r="C30" i="10"/>
  <c r="D30" i="10"/>
  <c r="E30" i="10"/>
  <c r="C31" i="10"/>
  <c r="D31" i="10"/>
  <c r="E31" i="10"/>
  <c r="C32" i="10"/>
  <c r="D32" i="10"/>
  <c r="E32" i="10"/>
  <c r="C33" i="10"/>
  <c r="D33" i="10"/>
  <c r="E33" i="10"/>
  <c r="C34" i="10"/>
  <c r="D34" i="10"/>
  <c r="E34" i="10"/>
  <c r="C35" i="10"/>
  <c r="D35" i="10"/>
  <c r="E35" i="10"/>
  <c r="C36" i="10"/>
  <c r="D36" i="10"/>
  <c r="E36" i="10"/>
  <c r="C37" i="10"/>
  <c r="D37" i="10"/>
  <c r="E37" i="10"/>
  <c r="C38" i="10"/>
  <c r="D38" i="10"/>
  <c r="E38" i="10"/>
  <c r="C39" i="10"/>
  <c r="D39" i="10"/>
  <c r="E39" i="10"/>
  <c r="C40" i="10"/>
  <c r="D40" i="10"/>
  <c r="E40" i="10"/>
  <c r="C41" i="10"/>
  <c r="D41" i="10"/>
  <c r="E41" i="10"/>
  <c r="C42" i="10"/>
  <c r="D42" i="10"/>
  <c r="E42" i="10"/>
  <c r="C43" i="10"/>
  <c r="D43" i="10"/>
  <c r="E43" i="10"/>
  <c r="C44" i="10"/>
  <c r="D44" i="10"/>
  <c r="E44" i="10"/>
  <c r="C45" i="10"/>
  <c r="D45" i="10"/>
  <c r="E45" i="10"/>
  <c r="C46" i="10"/>
  <c r="D46" i="10"/>
  <c r="E46" i="10"/>
  <c r="C47" i="10"/>
  <c r="D47" i="10"/>
  <c r="E47" i="10"/>
  <c r="C48" i="10"/>
  <c r="D48" i="10"/>
  <c r="E48" i="10"/>
  <c r="C49" i="10"/>
  <c r="D49" i="10"/>
  <c r="E49" i="10"/>
  <c r="C50" i="10"/>
  <c r="D50" i="10"/>
  <c r="E50" i="10"/>
  <c r="C51" i="10"/>
  <c r="D51" i="10"/>
  <c r="E51" i="10"/>
  <c r="C52" i="10"/>
  <c r="D52" i="10"/>
  <c r="E52" i="10"/>
  <c r="C53" i="10"/>
  <c r="D53" i="10"/>
  <c r="E53" i="10"/>
  <c r="C54" i="10"/>
  <c r="D54" i="10"/>
  <c r="E54" i="10"/>
  <c r="C55" i="10"/>
  <c r="D55" i="10"/>
  <c r="E55" i="10"/>
  <c r="C56" i="10"/>
  <c r="D56" i="10"/>
  <c r="E56" i="10"/>
  <c r="C57" i="10"/>
  <c r="D57" i="10"/>
  <c r="E57" i="10"/>
  <c r="C58" i="10"/>
  <c r="D58" i="10"/>
  <c r="E58" i="10"/>
  <c r="C59" i="10"/>
  <c r="D59" i="10"/>
  <c r="E59" i="10"/>
  <c r="C60" i="10"/>
  <c r="D60" i="10"/>
  <c r="E60" i="10"/>
  <c r="C61" i="10"/>
  <c r="D61" i="10"/>
  <c r="E61" i="10"/>
  <c r="C62" i="10"/>
  <c r="D62" i="10"/>
  <c r="E62" i="10"/>
  <c r="C63" i="10"/>
  <c r="D63" i="10"/>
  <c r="E63" i="10"/>
  <c r="C64" i="10"/>
  <c r="D64" i="10"/>
  <c r="E64" i="10"/>
  <c r="C65" i="10"/>
  <c r="D65" i="10"/>
  <c r="E65" i="10"/>
  <c r="C66" i="10"/>
  <c r="D66" i="10"/>
  <c r="E66" i="10"/>
  <c r="C67" i="10"/>
  <c r="D67" i="10"/>
  <c r="E67" i="10"/>
  <c r="C68" i="10"/>
  <c r="D68" i="10"/>
  <c r="E68" i="10"/>
  <c r="C69" i="10"/>
  <c r="D69" i="10"/>
  <c r="E69" i="10"/>
  <c r="C70" i="10"/>
  <c r="D70" i="10"/>
  <c r="E70" i="10"/>
  <c r="C71" i="10"/>
  <c r="D71" i="10"/>
  <c r="E71" i="10"/>
  <c r="C72" i="10"/>
  <c r="D72" i="10"/>
  <c r="E72" i="10"/>
  <c r="C73" i="10"/>
  <c r="D73" i="10"/>
  <c r="E73" i="10"/>
  <c r="C74" i="10"/>
  <c r="D74" i="10"/>
  <c r="E74" i="10"/>
  <c r="C75" i="10"/>
  <c r="D75" i="10"/>
  <c r="E75" i="10"/>
  <c r="C76" i="10"/>
  <c r="D76" i="10"/>
  <c r="E76" i="10"/>
  <c r="C77" i="10"/>
  <c r="D77" i="10"/>
  <c r="E77" i="10"/>
  <c r="C78" i="10"/>
  <c r="D78" i="10"/>
  <c r="E78" i="10"/>
  <c r="C79" i="10"/>
  <c r="D79" i="10"/>
  <c r="E79" i="10"/>
  <c r="C80" i="10"/>
  <c r="D80" i="10"/>
  <c r="E80" i="10"/>
  <c r="C81" i="10"/>
  <c r="D81" i="10"/>
  <c r="E81" i="10"/>
  <c r="E2" i="10"/>
  <c r="D2" i="10"/>
  <c r="C2" i="10"/>
  <c r="I58" i="10"/>
  <c r="K58" i="10"/>
  <c r="I59" i="10"/>
  <c r="K59" i="10"/>
  <c r="I60" i="10"/>
  <c r="K60" i="10"/>
  <c r="I61" i="10"/>
  <c r="K61" i="10"/>
  <c r="I62" i="10"/>
  <c r="K62" i="10"/>
  <c r="I63" i="10"/>
  <c r="K63" i="10"/>
  <c r="I64" i="10"/>
  <c r="K64" i="10"/>
  <c r="I65" i="10"/>
  <c r="K65" i="10"/>
  <c r="I66" i="10"/>
  <c r="K66" i="10"/>
  <c r="I67" i="10"/>
  <c r="K67" i="10"/>
  <c r="I68" i="10"/>
  <c r="K68" i="10"/>
  <c r="I69" i="10"/>
  <c r="K69" i="10"/>
  <c r="I70" i="10"/>
  <c r="K70" i="10"/>
  <c r="I71" i="10"/>
  <c r="K71" i="10"/>
  <c r="I72" i="10"/>
  <c r="K72" i="10"/>
  <c r="I73" i="10"/>
  <c r="K73" i="10"/>
  <c r="I74" i="10"/>
  <c r="K74" i="10"/>
  <c r="I75" i="10"/>
  <c r="K75" i="10"/>
  <c r="I76" i="10"/>
  <c r="K76" i="10"/>
  <c r="I77" i="10"/>
  <c r="K77" i="10"/>
  <c r="I78" i="10"/>
  <c r="K78" i="10"/>
  <c r="I79" i="10"/>
  <c r="K79" i="10"/>
  <c r="I80" i="10"/>
  <c r="K80" i="10"/>
  <c r="I81" i="10"/>
  <c r="K81" i="10"/>
  <c r="C58" i="8"/>
  <c r="C59" i="8"/>
  <c r="C60" i="8"/>
  <c r="C61" i="8"/>
  <c r="C62" i="8"/>
  <c r="C63" i="8"/>
  <c r="C64" i="8"/>
  <c r="C65" i="8"/>
  <c r="C66" i="8"/>
  <c r="C67" i="8"/>
  <c r="C68" i="8"/>
  <c r="C69" i="8"/>
  <c r="C70" i="8"/>
  <c r="C71" i="8"/>
  <c r="C72" i="8"/>
  <c r="C73" i="8"/>
  <c r="C74" i="8"/>
  <c r="C75" i="8"/>
  <c r="C76" i="8"/>
  <c r="C77" i="8"/>
  <c r="C78" i="8"/>
  <c r="C79" i="8"/>
  <c r="C80" i="8"/>
  <c r="C81" i="8"/>
  <c r="C82" i="8"/>
  <c r="C83" i="8"/>
  <c r="C84"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6" i="8"/>
  <c r="E3" i="8"/>
  <c r="D3" i="8"/>
  <c r="I3" i="10"/>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K3" i="10"/>
  <c r="K4" i="10"/>
  <c r="K5" i="10"/>
  <c r="K6"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2" i="10"/>
  <c r="I2" i="10"/>
  <c r="I1" i="10"/>
  <c r="D3" i="5"/>
  <c r="B10" i="10" l="1"/>
  <c r="A10" i="10"/>
  <c r="A9" i="10"/>
  <c r="B9" i="10"/>
  <c r="B12" i="10"/>
  <c r="A12" i="10"/>
  <c r="B14" i="10"/>
  <c r="A14" i="10"/>
  <c r="B6" i="10"/>
  <c r="A6" i="10"/>
  <c r="B3" i="10"/>
  <c r="A3" i="10"/>
  <c r="A7" i="10"/>
  <c r="B7" i="10"/>
  <c r="A11" i="10"/>
  <c r="B11" i="10"/>
  <c r="B2" i="10"/>
  <c r="A2" i="10"/>
  <c r="A8" i="10"/>
  <c r="B8" i="10"/>
  <c r="B13" i="10"/>
  <c r="A13" i="10"/>
  <c r="B5" i="10"/>
  <c r="A5" i="10"/>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<sst xmlns="http://schemas.openxmlformats.org/spreadsheetml/2006/main" count="1046" uniqueCount="600">
  <si>
    <t>HK</t>
  </si>
  <si>
    <t>CN</t>
  </si>
  <si>
    <t>https://www.isin.net/country-codes/</t>
  </si>
  <si>
    <t>AFGHANISTAN</t>
  </si>
  <si>
    <t>AF</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</si>
  <si>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</si>
  <si>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</si>
  <si>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</si>
  <si>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</si>
  <si>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</si>
  <si>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</si>
  <si>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</si>
  <si>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</si>
  <si>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</si>
  <si>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</si>
  <si>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</si>
  <si>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</si>
  <si>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</si>
  <si>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</si>
  <si>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</si>
  <si>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</si>
  <si>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</si>
  <si>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</si>
  <si>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</si>
  <si>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</si>
  <si>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</si>
  <si>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</si>
  <si>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</si>
  <si>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</si>
  <si>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</si>
  <si>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</si>
  <si>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</si>
  <si>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</si>
  <si>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</si>
  <si>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</si>
  <si>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</si>
  <si>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</si>
  <si>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</si>
  <si>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</si>
  <si>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</si>
  <si>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</si>
  <si>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</si>
  <si>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</si>
  <si>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</si>
  <si>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</si>
  <si>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</si>
  <si>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</si>
  <si>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</si>
  <si>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</si>
  <si>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</si>
  <si>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</si>
  <si>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</si>
  <si>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</si>
  <si>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</si>
  <si>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</si>
  <si>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</si>
  <si>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</si>
  <si>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</si>
  <si>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</si>
  <si>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</si>
  <si>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</si>
  <si>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</si>
  <si>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</si>
  <si>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</si>
  <si>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</si>
  <si>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</si>
  <si>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</si>
  <si>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t>
  </si>
  <si>
    <t>IO</t>
  </si>
  <si>
    <t>BRUNEI DARUSSALAM</t>
  </si>
  <si>
    <t>BN</t>
  </si>
  <si>
    <t>BULGARIA</t>
  </si>
  <si>
    <t>BG</t>
  </si>
  <si>
    <t>BURKINA FASO</t>
  </si>
  <si>
    <t>BF</t>
  </si>
  <si>
    <t>BURUNDI</t>
  </si>
  <si>
    <t>BI</t>
  </si>
  <si>
    <t>CAMBODIA</t>
  </si>
  <si>
    <t>KH</t>
  </si>
  <si>
    <t>CAMEROON</t>
  </si>
  <si>
    <t>CM</t>
  </si>
  <si>
    <t>CANADA</t>
  </si>
  <si>
    <t>CA</t>
  </si>
  <si>
    <t>CAPE VERDE</t>
  </si>
  <si>
    <t>CV</t>
  </si>
  <si>
    <t>CAYMAN ISLANDS</t>
  </si>
  <si>
    <t>KY</t>
  </si>
  <si>
    <t>CENTRAL AFRICAN REPUBLIC</t>
  </si>
  <si>
    <t>CF</t>
  </si>
  <si>
    <t>CHAD</t>
  </si>
  <si>
    <t>TD</t>
  </si>
  <si>
    <t>CHILE</t>
  </si>
  <si>
    <t>CL</t>
  </si>
  <si>
    <t>CHINA</t>
  </si>
  <si>
    <t>CHRISTMAS ISLAND</t>
  </si>
  <si>
    <t>CX</t>
  </si>
  <si>
    <t>COCOS (KEELING) ISLANDS</t>
  </si>
  <si>
    <t>CC</t>
  </si>
  <si>
    <t>COLOMBIA</t>
  </si>
  <si>
    <t>CO</t>
  </si>
  <si>
    <t>COMOROS</t>
  </si>
  <si>
    <t>KM</t>
  </si>
  <si>
    <t>CONGO</t>
  </si>
  <si>
    <t>CG</t>
  </si>
  <si>
    <t>CONGO, THE DEMOCRATIC REPUBLIC OF THE</t>
  </si>
  <si>
    <t>CD</t>
  </si>
  <si>
    <t>COOK ISLANDS</t>
  </si>
  <si>
    <t>CK</t>
  </si>
  <si>
    <t>COSTA RICA</t>
  </si>
  <si>
    <t>CR</t>
  </si>
  <si>
    <t>CÔTE D’IVOIRE</t>
  </si>
  <si>
    <t>CI</t>
  </si>
  <si>
    <t>CROATIA</t>
  </si>
  <si>
    <t>HR</t>
  </si>
  <si>
    <t>CUBA</t>
  </si>
  <si>
    <t>CU</t>
  </si>
  <si>
    <t>CURAÇAO</t>
  </si>
  <si>
    <t>CW</t>
  </si>
  <si>
    <t>CYPRUS</t>
  </si>
  <si>
    <t>CY</t>
  </si>
  <si>
    <t>CZECH REPUBLIC</t>
  </si>
  <si>
    <t>CZ</t>
  </si>
  <si>
    <t>DENMARK</t>
  </si>
  <si>
    <t>DK</t>
  </si>
  <si>
    <t>DJIBOUTI</t>
  </si>
  <si>
    <t>DJ</t>
  </si>
  <si>
    <t>DOMINICA</t>
  </si>
  <si>
    <t>DM</t>
  </si>
  <si>
    <t>DOMINICAN REPUBLIC</t>
  </si>
  <si>
    <t>DO</t>
  </si>
  <si>
    <t>ECUADOR</t>
  </si>
  <si>
    <t>EC</t>
  </si>
  <si>
    <t>EGYPT</t>
  </si>
  <si>
    <t>EG</t>
  </si>
  <si>
    <t>EL SALVADOR</t>
  </si>
  <si>
    <t>SV</t>
  </si>
  <si>
    <t>EQUATORIAL GUINEA</t>
  </si>
  <si>
    <t>GQ</t>
  </si>
  <si>
    <t>ERITREA</t>
  </si>
  <si>
    <t>ER</t>
  </si>
  <si>
    <t>ESTONIA</t>
  </si>
  <si>
    <t>EE</t>
  </si>
  <si>
    <t>ETHIOPIA</t>
  </si>
  <si>
    <t>ET</t>
  </si>
  <si>
    <t>FALKLAND ISLANDS (MALVINAS)</t>
  </si>
  <si>
    <t>FK</t>
  </si>
  <si>
    <t>FAROE ISLANDS</t>
  </si>
  <si>
    <t>FO</t>
  </si>
  <si>
    <t>FIJI</t>
  </si>
  <si>
    <t>FJ</t>
  </si>
  <si>
    <t>FINLAND</t>
  </si>
  <si>
    <t>FI</t>
  </si>
  <si>
    <t>FRANCE</t>
  </si>
  <si>
    <t>FR</t>
  </si>
  <si>
    <t>FRENCH GUIANA</t>
  </si>
  <si>
    <t>GF</t>
  </si>
  <si>
    <t>FRENCH POLYNESIA</t>
  </si>
  <si>
    <t>PF</t>
  </si>
  <si>
    <t>FRENCH SOUTHERN TERRITORIES</t>
  </si>
  <si>
    <t>TF</t>
  </si>
  <si>
    <t>GABON</t>
  </si>
  <si>
    <t>GA</t>
  </si>
  <si>
    <t>GAMBIA</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</si>
  <si>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</si>
  <si>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</si>
  <si>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</si>
  <si>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</si>
  <si>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</si>
  <si>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</si>
  <si>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</si>
  <si>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</si>
  <si>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</si>
  <si>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</si>
  <si>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</si>
  <si>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</si>
  <si>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</si>
  <si>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</si>
  <si>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</si>
  <si>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</si>
  <si>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</si>
  <si>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</si>
  <si>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</si>
  <si>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</si>
  <si>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</si>
  <si>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</si>
  <si>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</si>
  <si>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</si>
  <si>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</si>
  <si>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</si>
  <si>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</si>
  <si>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</si>
  <si>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</si>
  <si>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</si>
  <si>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</si>
  <si>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</si>
  <si>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</si>
  <si>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(VATICAN CITY STATE)</t>
  </si>
  <si>
    <t>VA</t>
  </si>
  <si>
    <t>HONDURAS</t>
  </si>
  <si>
    <t>HN</t>
  </si>
  <si>
    <t>HONG KONG</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</si>
  <si>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</si>
  <si>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</si>
  <si>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</si>
  <si>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</si>
  <si>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</si>
  <si>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</si>
  <si>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</si>
  <si>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</si>
  <si>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</si>
  <si>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</si>
  <si>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</si>
  <si>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</si>
  <si>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</si>
  <si>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</si>
  <si>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</si>
  <si>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</si>
  <si>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</si>
  <si>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</si>
  <si>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</si>
  <si>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</si>
  <si>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</si>
  <si>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</si>
  <si>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</si>
  <si>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</si>
  <si>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</si>
  <si>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</si>
  <si>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</si>
  <si>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</si>
  <si>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</si>
  <si>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</si>
  <si>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</si>
  <si>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</si>
  <si>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</si>
  <si>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</si>
  <si>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DEMOCRATIC PEOPLE’S REPUBLIC OF</t>
  </si>
  <si>
    <t>KP</t>
  </si>
  <si>
    <t>KOREA, REPUBLIC OF</t>
  </si>
  <si>
    <t>KR</t>
  </si>
  <si>
    <t>KUWAIT</t>
  </si>
  <si>
    <t>KW</t>
  </si>
  <si>
    <t>KYRGYZSTAN</t>
  </si>
  <si>
    <t>KG</t>
  </si>
  <si>
    <t>LAO PEOPLE’S DEMOCRATIC REPUBLIC</t>
  </si>
  <si>
    <t>LA</t>
  </si>
  <si>
    <t>LATVIA</t>
  </si>
  <si>
    <t>LV</t>
  </si>
  <si>
    <t>LEBANON</t>
  </si>
  <si>
    <t>LB</t>
  </si>
  <si>
    <t>LESOTHO</t>
  </si>
  <si>
    <t>LS</t>
  </si>
  <si>
    <t>LIBERIA</t>
  </si>
  <si>
    <t>LR</t>
  </si>
  <si>
    <t>LIBYA</t>
  </si>
  <si>
    <t>LY</t>
  </si>
  <si>
    <t>LIECHTENSTEIN</t>
  </si>
  <si>
    <t>LI</t>
  </si>
  <si>
    <t>LITHUANIA</t>
  </si>
  <si>
    <t>LT</t>
  </si>
  <si>
    <t>LUXEMBOURG</t>
  </si>
  <si>
    <t>LU</t>
  </si>
  <si>
    <t>MACAO</t>
  </si>
  <si>
    <t>MO</t>
  </si>
  <si>
    <t>MACEDONIA, THE FORMER YUGOSLAV REPUBLIC OF</t>
  </si>
  <si>
    <t>MK</t>
  </si>
  <si>
    <t>MADAGASCAR</t>
  </si>
  <si>
    <t>MG</t>
  </si>
  <si>
    <t>MALAWI</t>
  </si>
  <si>
    <t>MW</t>
  </si>
  <si>
    <t>MALAYSIA</t>
  </si>
  <si>
    <t>MY</t>
  </si>
  <si>
    <t>MALDIVES</t>
  </si>
  <si>
    <t>MV</t>
  </si>
  <si>
    <t>MALI</t>
  </si>
  <si>
    <t>ML</t>
  </si>
  <si>
    <t>MALTA</t>
  </si>
  <si>
    <t>MT</t>
  </si>
  <si>
    <t>MARSHALL ISLANDS</t>
  </si>
  <si>
    <t>MH</t>
  </si>
  <si>
    <t>MARTINIQUE</t>
  </si>
  <si>
    <t>MQ</t>
  </si>
  <si>
    <t>MAURITANIA</t>
  </si>
  <si>
    <t>MR</t>
  </si>
  <si>
    <t>MAURITIUS</t>
  </si>
  <si>
    <t>MU</t>
  </si>
  <si>
    <t>MAYOTTE</t>
  </si>
  <si>
    <t>YT</t>
  </si>
  <si>
    <t>MEXICO</t>
  </si>
  <si>
    <t>MX</t>
  </si>
  <si>
    <t>MICRONESIA, FEDERATED STATES OF</t>
  </si>
  <si>
    <t>FM</t>
  </si>
  <si>
    <t>MOLDOVA,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</si>
  <si>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</si>
  <si>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</si>
  <si>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</si>
  <si>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</si>
  <si>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</si>
  <si>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</si>
  <si>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</si>
  <si>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</si>
  <si>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</si>
  <si>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</si>
  <si>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</si>
  <si>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</si>
  <si>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</si>
  <si>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</si>
  <si>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</si>
  <si>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</si>
  <si>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</si>
  <si>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</si>
  <si>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</si>
  <si>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</si>
  <si>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</si>
  <si>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t>
  </si>
  <si>
    <t>NL</t>
  </si>
  <si>
    <t>NEW CALEDONIA</t>
  </si>
  <si>
    <t>NC</t>
  </si>
  <si>
    <t>NEW ZEALAND</t>
  </si>
  <si>
    <t>NZ</t>
  </si>
  <si>
    <t>NICARAGUA</t>
  </si>
  <si>
    <t>NI</t>
  </si>
  <si>
    <t>NIGER</t>
  </si>
  <si>
    <t>NE</t>
  </si>
  <si>
    <t>NIGERIA</t>
  </si>
  <si>
    <t>NG</t>
  </si>
  <si>
    <t>NIUE</t>
  </si>
  <si>
    <t>NU</t>
  </si>
  <si>
    <t>NORFOLK ISLAND</t>
  </si>
  <si>
    <t>NF</t>
  </si>
  <si>
    <t>NORTHERN MARIANA ISLANDS</t>
  </si>
  <si>
    <t>MP</t>
  </si>
  <si>
    <t>NORWAY</t>
  </si>
  <si>
    <t>NO</t>
  </si>
  <si>
    <t>OMAN</t>
  </si>
  <si>
    <t>OM</t>
  </si>
  <si>
    <t>PAKISTAN</t>
  </si>
  <si>
    <t>PK</t>
  </si>
  <si>
    <t>PALAU</t>
  </si>
  <si>
    <t>PW</t>
  </si>
  <si>
    <t>PALESTINIAN TERRITORY, OCCUPIED</t>
  </si>
  <si>
    <t>PS</t>
  </si>
  <si>
    <t>PANAMA</t>
  </si>
  <si>
    <t>PA</t>
  </si>
  <si>
    <t>PAPUA NEW GUINEA</t>
  </si>
  <si>
    <t>PG</t>
  </si>
  <si>
    <t>PARAGUAY</t>
  </si>
  <si>
    <t>PY</t>
  </si>
  <si>
    <t>PERU</t>
  </si>
  <si>
    <t>PE</t>
  </si>
  <si>
    <t>PHILIPPINES</t>
  </si>
  <si>
    <t>PH</t>
  </si>
  <si>
    <t>PITCAIRN</t>
  </si>
  <si>
    <t>PN</t>
  </si>
  <si>
    <t>POLAND</t>
  </si>
  <si>
    <t>PL</t>
  </si>
  <si>
    <t>PORTUGAL</t>
  </si>
  <si>
    <t>PT</t>
  </si>
  <si>
    <t>PUERTO RICO</t>
  </si>
  <si>
    <t>PR</t>
  </si>
  <si>
    <t>QATAR</t>
  </si>
  <si>
    <t>QA</t>
  </si>
  <si>
    <t>RÉUNION</t>
  </si>
  <si>
    <t>RE</t>
  </si>
  <si>
    <t>ROMANIA</t>
  </si>
  <si>
    <t>RO</t>
  </si>
  <si>
    <t>RUSSIAN FEDERATION</t>
  </si>
  <si>
    <t>RU</t>
  </si>
  <si>
    <t>RWANDA</t>
  </si>
  <si>
    <t>RW</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</si>
  <si>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</si>
  <si>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</si>
  <si>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</si>
  <si>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</si>
  <si>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</si>
  <si>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</si>
  <si>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</si>
  <si>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</si>
  <si>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</si>
  <si>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</si>
  <si>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</si>
  <si>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</si>
  <si>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</si>
  <si>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</si>
  <si>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</si>
  <si>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</si>
  <si>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</si>
  <si>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</si>
  <si>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</si>
  <si>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</si>
  <si>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</si>
  <si>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</si>
  <si>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</si>
  <si>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</si>
  <si>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</si>
  <si>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</si>
  <si>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</si>
  <si>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</si>
  <si>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</si>
  <si>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</si>
  <si>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</si>
  <si>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</si>
  <si>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</si>
  <si>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</si>
  <si>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</si>
  <si>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</si>
  <si>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</si>
  <si>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</si>
  <si>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</si>
  <si>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</si>
  <si>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</si>
  <si>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</si>
  <si>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</si>
  <si>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</si>
  <si>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</si>
  <si>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</si>
  <si>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</si>
  <si>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</si>
  <si>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</si>
  <si>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</si>
  <si>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</si>
  <si>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</si>
  <si>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t>
  </si>
  <si>
    <t>SD</t>
  </si>
  <si>
    <t>SURINAME</t>
  </si>
  <si>
    <t>SR</t>
  </si>
  <si>
    <t>SVALBARD AND JAN MAYEN</t>
  </si>
  <si>
    <t>SJ</t>
  </si>
  <si>
    <t>SWAZILAND</t>
  </si>
  <si>
    <t>SZ</t>
  </si>
  <si>
    <t>SWEDEN</t>
  </si>
  <si>
    <t>SE</t>
  </si>
  <si>
    <t>SWITZERLAND</t>
  </si>
  <si>
    <t>CH</t>
  </si>
  <si>
    <t>SYRIAN ARAB REPUBLIC</t>
  </si>
  <si>
    <t>SY</t>
  </si>
  <si>
    <t>TAIWAN, PROVINCE OF CHINA</t>
  </si>
  <si>
    <t>TW</t>
  </si>
  <si>
    <t>TAJIKISTAN</t>
  </si>
  <si>
    <t>TJ</t>
  </si>
  <si>
    <t>TANZANIA,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</si>
  <si>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</si>
  <si>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</si>
  <si>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</si>
  <si>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</si>
  <si>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</si>
  <si>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</si>
  <si>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</si>
  <si>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</si>
  <si>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</si>
  <si>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</si>
  <si>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</si>
  <si>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</si>
  <si>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</si>
  <si>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</si>
  <si>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</si>
  <si>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</si>
  <si>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</si>
  <si>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</si>
  <si>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</si>
  <si>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t>
  </si>
  <si>
    <t>TC</t>
  </si>
  <si>
    <t>TUVALU</t>
  </si>
  <si>
    <t>TV</t>
  </si>
  <si>
    <t>UGANDA</t>
  </si>
  <si>
    <t>UG</t>
  </si>
  <si>
    <t>UKRAINE</t>
  </si>
  <si>
    <t>UA</t>
  </si>
  <si>
    <t>UNITED ARAB EMIRATES</t>
  </si>
  <si>
    <t>AE</t>
  </si>
  <si>
    <t>UNITED KINGDOM</t>
  </si>
  <si>
    <t>GB</t>
  </si>
  <si>
    <t>UNITED STATES</t>
  </si>
  <si>
    <t>US</t>
  </si>
  <si>
    <t>UNITED STATES MINOR OUTLYING ISLANDS</t>
  </si>
  <si>
    <t>UM</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</si>
  <si>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</si>
  <si>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</si>
  <si>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</si>
  <si>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</si>
  <si>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</si>
  <si>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</si>
  <si>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</si>
  <si>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</si>
  <si>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</si>
  <si>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</si>
  <si>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</si>
  <si>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</si>
  <si>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</si>
  <si>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</si>
  <si>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</si>
  <si>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</si>
  <si>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</si>
  <si>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</si>
  <si>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</si>
  <si>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</si>
  <si>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</si>
  <si>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</si>
  <si>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</si>
  <si>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</si>
  <si>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ABC123</t>
  </si>
  <si>
    <t>HK - HONG KONG</t>
  </si>
  <si>
    <t>KY - CAYMAN ISLANDS</t>
  </si>
  <si>
    <t>B09999</t>
  </si>
  <si>
    <t>IJK Securities Company</t>
  </si>
  <si>
    <t>EFG Group</t>
  </si>
  <si>
    <t>OPQ Company</t>
  </si>
  <si>
    <t>Public/Others</t>
  </si>
  <si>
    <t>IJK證券公司</t>
  </si>
  <si>
    <t>CZZZ</t>
  </si>
  <si>
    <t>EFG集團</t>
  </si>
  <si>
    <t>09999.HK</t>
  </si>
  <si>
    <t>ABC Company</t>
  </si>
  <si>
    <t>D Chan</t>
  </si>
  <si>
    <t>陳四</t>
  </si>
  <si>
    <t>LMN Company</t>
  </si>
  <si>
    <t>H Li</t>
  </si>
  <si>
    <t>RST Shenzhen Co Ltd</t>
  </si>
  <si>
    <t>RST深圳股份有限公司</t>
  </si>
  <si>
    <t>李八</t>
  </si>
  <si>
    <t>VG - VIRGIN ISLANDS, BRITISH</t>
  </si>
  <si>
    <t>N/A</t>
  </si>
  <si>
    <t>CN - CHINA</t>
  </si>
  <si>
    <t>參與者名稱 (中文)</t>
  </si>
  <si>
    <t>Participant Name (Chinese)</t>
  </si>
  <si>
    <t>Participant Name (English)</t>
  </si>
  <si>
    <t>參與者名稱 (英文)</t>
  </si>
  <si>
    <t>Shareholding relationship
股權關係</t>
  </si>
  <si>
    <t>Reporting CP
結算參與者</t>
  </si>
  <si>
    <t>Part 1. Information of Reporting CP 參與者基本資料</t>
  </si>
  <si>
    <t>[B]
Entity Name (English)
公司名稱 (英文)</t>
  </si>
  <si>
    <t>[B]
Entity Name (Chinese)
公司名稱(中文)</t>
  </si>
  <si>
    <t>[C]
SFC Central Entity Number
證監會中央編號</t>
  </si>
  <si>
    <t>[D]
Participant ID 
參與者 ID</t>
  </si>
  <si>
    <t>[E]
DCASS Customer Code
DCASS代號</t>
  </si>
  <si>
    <t>[F]
Is the Entity a Listed Entity (Y/N)
是否為上市公司（是/否）</t>
  </si>
  <si>
    <t>[G]
Stock Code (Please input all stock code in one cell)
股票代碼（請在單元格中輸入所有股票代碼）</t>
  </si>
  <si>
    <t>[H]
Jurisdiction of Incorporation 
(In ISIN Code)
公司註冊地
（ ISIN 代碼）</t>
  </si>
  <si>
    <t xml:space="preserve">[B]
Entity Name (English)
公司名稱 (英文) </t>
  </si>
  <si>
    <t xml:space="preserve">[B]
Entity Name (Chinese)
公司名稱 (中文) </t>
  </si>
  <si>
    <r>
      <t>[C]
Please provide the name of the Entity/individual owning the Entity [B] in English (1 entity/person per row)
請</t>
    </r>
    <r>
      <rPr>
        <sz val="11"/>
        <color theme="1"/>
        <rFont val="Arial"/>
        <family val="2"/>
      </rPr>
      <t>提供於[B]項所述公司的</t>
    </r>
    <r>
      <rPr>
        <b/>
        <sz val="11"/>
        <color theme="1"/>
        <rFont val="Arial"/>
        <family val="2"/>
      </rPr>
      <t>母公司/股東個人的英文名稱（每行 1 個實體/個人）</t>
    </r>
  </si>
  <si>
    <t>[C]
Please provide the name of the Entity/individual owning the Entity [B] in Chinese (1 entity/person per row)
請提供 [B]項所述公司的母公司/股東個人的中文名稱（每行 1 個實體/個人）</t>
  </si>
  <si>
    <t>[D]
Shareholding (Percentage that entity/individual [C] owns entity [B])
股權（[C]項所述母公司/股東擁有 [B]實體的佔股百分比）</t>
  </si>
  <si>
    <t>[H]
Is the shareholder [C] a Listed Entity? (Y/N)
[C]項所述母公司是否為上市公司?（是/否）</t>
  </si>
  <si>
    <t>[I]
Stock Code shareholder [C] (Please input all stock code in one cell)
[C]項所述母公司的股票代碼（請在單元格中輸入所有股票代碼）</t>
  </si>
  <si>
    <t>[K]
Jurisdiction of Incorporation 
(In ISIN Code)
公司註冊地
（ ISIN 代碼）</t>
  </si>
  <si>
    <t>Guidelines for completing this table (the "Entity and Shareholding Info")</t>
  </si>
  <si>
    <t>填寫資料表 (「Entity and Shareholding Info」) 指引</t>
  </si>
  <si>
    <t>[E]
SFC Central Entity Number (if any) of the shareholder [C]
[C]項所述母公司/股東的證監會中央編號(如有)</t>
  </si>
  <si>
    <t>[F]
Participant ID  (if any) of the shareholder [C]
[C]項所述母公司/股東參與者 ID(如有)</t>
  </si>
  <si>
    <t>[G]
DCASS Customer Code (if any) of the shareholder [C]
[C]項所述母公司/股東的DCASS代號(如有)</t>
  </si>
  <si>
    <t>[A]
Updated as of Date
資料日期 (DD/MM/YYYY)</t>
  </si>
  <si>
    <t>Yes 是</t>
  </si>
  <si>
    <t>No 否</t>
  </si>
  <si>
    <t>[J]
Is shareholder [C] a Person? (Y/N)
[C]項所述股東是否個人嗎？ （是/否）</t>
  </si>
  <si>
    <t>Shareholding Information as of Date</t>
  </si>
  <si>
    <t>4. Please ensure there is no space behind the entity names.</t>
  </si>
  <si>
    <t>4. 請確保實體名稱後面沒有空格。</t>
  </si>
  <si>
    <t>8. 欄目 「Stock Code 」: 若屬上市公司，請提供上市代碼。格式應為路透格式的相關上市代碼 (参考https://www.reuters.com/finance/stocks/lookup?searchType=any&amp;comSortBy=marketcap&amp;sortBy=&amp;dateRange=&amp;search=Hong+Kong+Exchanges+and+Clearing) 可同時顯示代碼編號及國家/交易所。例如香港交易所的上市代碼為「0388.HK」.</t>
  </si>
  <si>
    <t>8. For column "Stock Code", please provide the Listed Symbol if the entity concerned is a listed entity.  The format should be in Reuters Instrument Code (Reference: https://www.reuters.com/finance/stocks/lookup?searchType=any&amp;comSortBy=marketcap&amp;sortBy=&amp;dateRange=&amp;search=Hong+Kong+Exchanges+and+Clearing)  showing both the symbol and the country/exchange.  For example the Reuters Instrument Code for HKEX is "0388.HK".</t>
  </si>
  <si>
    <t>5. For columns requiring the information of "Entity/Person Name(Chinese)", both Traditional Chinese Characters or Simplified Chinese Characters are allowed.</t>
  </si>
  <si>
    <t>[C]
Please provide the name of the Entity/individual owning the Entity [B] in English (1 entity/person per row)
請提供於[B]項所述公司的母公司/股東個人的英文名稱（每行 1 個實體/個人）</t>
  </si>
  <si>
    <t>5. 欄目涉及提供公司中文名稱時，可填寫繁體或簡體中文。</t>
  </si>
  <si>
    <t>N</t>
  </si>
  <si>
    <t>N/A - Shareholder is a Person</t>
  </si>
  <si>
    <t>9. Please input columns E to K based on the information of the participant's corporate/individual shareholder, columns H, J and K are mandotory items.</t>
  </si>
  <si>
    <t>[E]
SFC Central Entity Number (if any) of the shareholder [C]
[C]項所述母公司/股東的證監會中央編號(如適用)</t>
  </si>
  <si>
    <t>[F]
Participant ID  (if any) of the shareholder [C]
[C]項所述母公司/股東參與者 ID(如適用)</t>
  </si>
  <si>
    <t>[G]
DCASS Customer Code (if any) of the shareholder [C]
[C]項所述母公司/股東的DCASS代號(如適用)</t>
  </si>
  <si>
    <t>9. 請根據參與者母公司/股東的情況，填寫欄目E至K，其中欄目H、J及K為必填項。</t>
  </si>
  <si>
    <t>6. 欄目「SFC Central Entity Number」 為證監會中央編號，可於證監會紀錄冊 (https://www.sfc.hk/publicregWeb/searchByName)查索。若並非持牌人及註冊機構，請填「N/A」。</t>
  </si>
  <si>
    <t>6. For column "SFC Central Entity Number", the number can be obtained via SFC register (https://www.sfc.hk/publicregWeb/searchByName).  Please input "N/A" if the entity is not a  Licensed Corporation and Registered Institutions.</t>
  </si>
  <si>
    <t>7. For column "Participant ID" and column "DCASS Customer Code", the ID can be obtained via HKEX website (https://www.hkex.com.hk/eng/PLW/Search.aspx). Please input "N/A" if the entity if the entity is not a Participant.</t>
  </si>
  <si>
    <t>7. 欄目 「Participant ID」 及 欄目 「DCASS Customer Code」為參與者代號及DCASS代號, 可於香港交易所網頁 (https://www.hkex.com.hk/eng/PLW/Search.aspx)查索。若並非參與者，請填「N/A」。</t>
  </si>
  <si>
    <t>10. 如股東為個人，請在欄目K填「N/A」。</t>
  </si>
  <si>
    <t>10. Please input "N/A" in column K if the shareholder is an individual.</t>
  </si>
  <si>
    <t>HKSCC Participant ID (For HKSCC Participants)</t>
  </si>
  <si>
    <t>DCASS Customer Code (For HKCC and SEOCH Participants)</t>
  </si>
  <si>
    <t>DCASS代號 (適用於期貨結算所及聯交所期權結算所參與者)</t>
  </si>
  <si>
    <t>HKSCC 香港結算</t>
  </si>
  <si>
    <t>SEOCH 聯交所期權結算所</t>
  </si>
  <si>
    <t>香港結算參與者代號 (適用於香港結算參與者)</t>
  </si>
  <si>
    <t>請選擇貴機構身為參與者的所有相關結算所:-</t>
  </si>
  <si>
    <t>Please select the clearinghouse(s) the participant has participantship with:-</t>
  </si>
  <si>
    <t>[D]
HKSCC Participant ID 
參與者 ID</t>
  </si>
  <si>
    <t>HKCC 	期貨結算所</t>
  </si>
  <si>
    <t>N/A - Public/Others</t>
  </si>
  <si>
    <t>Version May 2026</t>
  </si>
  <si>
    <t>Supplementary Table associated with Shareholding Structure Chart provided to HKEX</t>
  </si>
  <si>
    <t>呈交香港交易所的股權結構圖所涉及的補充資料表</t>
  </si>
  <si>
    <t>本檔所對應的股權結構圖檔案名稱</t>
  </si>
  <si>
    <t>1. 每份呈交香港交易所的股權結構圖均需附有excel檔，內含下一個索引標籤所載而已經填好的資料表。為免生疑問，每名參與者應能提供至少兩行資料 (第一行是關於參與者本身的資料，其他行是關於參與者股權關係)。</t>
  </si>
  <si>
    <t>2. 此資料表的檔案名稱應與股權結構圖相同，例如股權結構圖的名稱為 「Shareholding update B09999 07Jan2026.pdf」，其 excel檔的名稱就應該是「Shareholding update B09999 07Jan2026.xls」。</t>
  </si>
  <si>
    <t>3. 此資料表中最後填寫的行數應等於展示在股權結構圖中的公司/個人的數目加一（即參與者本身）。此表需填寫個人及公司股東的資料。</t>
  </si>
  <si>
    <t>The associated shareholding structure chart's file name</t>
  </si>
  <si>
    <t>1. Every shareholding structure chart submitted to HKEX should be accompanied by an excel file with the table in the next tab completed.  To avoid doubt, every participant should be able to provide at least two rows of information (as the first row is about the participant itself, the other rows is the about the participant's shareholding relationships).</t>
  </si>
  <si>
    <t>2. The filename of this table should be the same as the shareholding structure chart.  For example, for an shareholding structure chart with file name “Shareholding update B09999 07Jan2026.pdf", the excel file should be in the name of “Shareholding update B09999 07Jan2026.xls".</t>
  </si>
  <si>
    <t>3. The number of rows completed in this table should be equal to the number of sharedholding relationships shown in the shareholding structure chart plus one (i.e. the information about the participant itself).  Both information of individual and corporate shareholders are required for this table.</t>
  </si>
  <si>
    <t>Part 2. Information of each shareholding relationship and corresponding shareholder's information on the shareholding structure chart provided 股權結構圖上每項股權關係及相關股東資料</t>
  </si>
  <si>
    <t>股權結構資料日期</t>
  </si>
  <si>
    <r>
      <t xml:space="preserve">Part 2. Information of each shareholding relationship on the Shareholding Chart provided </t>
    </r>
    <r>
      <rPr>
        <sz val="14"/>
        <color theme="0"/>
        <rFont val="Arial"/>
        <family val="2"/>
      </rPr>
      <t>股權結構圖上每項股權關係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</si>
</sst>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font>
      <sz val="11"/>
      <color theme="1"/>
      <name val="Calibri"/>
      <family val="2"/>
      <scheme val="minor"/>
    </font>
    <font>
      <sz val="11"/>
      <color theme="1"/>
      <name val="Arial"/>
      <family val="2"/>
    </font>
    <font>
      <sz val="11"/>
      <color theme="1"/>
      <name val="Calibri"/>
      <family val="2"/>
      <scheme val="minor"/>
    </font>
    <font>
      <b/>
      <sz val="14"/>
      <color theme="0"/>
      <name val="Arial"/>
      <family val="2"/>
    </font>
    <font>
      <sz val="14"/>
      <color theme="0"/>
      <name val="Arial"/>
      <family val="2"/>
    </font>
    <font>
      <b/>
      <sz val="11"/>
      <color theme="1"/>
      <name val="Arial"/>
      <family val="2"/>
    </font>
    <font>
      <sz val="11"/>
      <color theme="1"/>
      <name val="April"/>
    </font>
    <font>
      <sz val="11"/>
      <color rgb="FF13426B"/>
      <name val="April"/>
    </font>
    <font>
      <b/>
      <sz val="24"/>
      <color theme="0"/>
      <name val="April"/>
    </font>
    <font>
      <sz val="11"/>
      <color theme="0"/>
      <name val="April"/>
    </font>
    <font>
      <b/>
      <sz val="11"/>
      <color theme="1"/>
      <name val="April"/>
    </font>
    <font>
      <sz val="10"/>
      <name val="April"/>
    </font>
    <font>
      <b/>
      <sz val="14"/>
      <color rgb="FF13426B"/>
      <name val="April"/>
    </font>
    <font>
      <b/>
      <sz val="11"/>
      <name val="April"/>
    </font>
    <font>
      <sz val="11"/>
      <name val="April"/>
    </font>
    <font>
      <b/>
      <sz val="16"/>
      <color theme="0"/>
      <name val="Arial"/>
      <family val="2"/>
    </font>
    <font>
      <sz val="16"/>
      <color theme="0"/>
      <name val="Arial"/>
      <family val="2"/>
    </font>
    <font>
      <b/>
      <sz val="11"/>
      <color rgb="FF0070C0"/>
      <name val="April"/>
    </font>
    <font>
      <sz val="11"/>
      <color rgb="FF0070C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13426B"/>
        <bgColor indexed="64"/>
      </patternFill>
    </fill>
    <fill>
      <patternFill patternType="solid">
        <fgColor theme="3" tint="0.79998168889431442"/>
        <bgColor indexed="64"/>
      </patternFill>
    </fill>
    <fill>
      <patternFill patternType="solid">
        <fgColor theme="2"/>
        <bgColor indexed="64"/>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s>
  <cellStyleXfs count="2">
    <xf numFmtId="0" fontId="0" fillId="0" borderId="0"/>
    <xf numFmtId="9" fontId="2" fillId="0" borderId="0" applyFont="0" applyFill="0" applyBorder="0" applyAlignment="0" applyProtection="0"/>
  </cellStyleXfs>
  <cellXfs count="68">
    <xf numFmtId="0" fontId="0" fillId="0" borderId="0" xfId="0"/>
    <xf numFmtId="0" fontId="1" fillId="0" borderId="0" xfId="0" applyFont="1" applyAlignment="1">
      <alignment horizontal="right" vertical="center" wrapText="1" indent="1"/>
    </xf>
    <xf numFmtId="0" fontId="0" fillId="0" borderId="0" xfId="0" applyAlignment="1">
      <alignment horizontal="left"/>
    </xf>
    <xf numFmtId="0" fontId="1" fillId="0" borderId="0" xfId="0" applyFont="1" applyAlignment="1">
      <alignment horizontal="left" vertical="center" wrapText="1" indent="1"/>
    </xf>
    <xf numFmtId="164" fontId="0" fillId="8" borderId="1" xfId="0" applyNumberFormat="1" applyFill="1" applyBorder="1" applyAlignment="1">
      <alignment horizontal="left"/>
    </xf>
    <xf numFmtId="0" fontId="0" fillId="8" borderId="1" xfId="0" applyFill="1" applyBorder="1" applyAlignment="1">
      <alignment horizontal="left"/>
    </xf>
    <xf numFmtId="49" fontId="0" fillId="8" borderId="1" xfId="0" applyNumberFormat="1" applyFill="1" applyBorder="1" applyAlignment="1">
      <alignment horizontal="left"/>
    </xf>
    <xf numFmtId="0" fontId="0" fillId="8" borderId="1" xfId="0" quotePrefix="1" applyFill="1" applyBorder="1" applyAlignment="1">
      <alignment horizontal="left"/>
    </xf>
    <xf numFmtId="10" fontId="0" fillId="8" borderId="1" xfId="0" applyNumberFormat="1" applyFill="1" applyBorder="1" applyAlignment="1">
      <alignment horizontal="left"/>
    </xf>
    <xf numFmtId="0" fontId="14" fillId="9" borderId="0" xfId="0" applyFont="1" applyFill="1" applyAlignment="1" applyProtection="1">
      <alignment vertical="center" wrapText="1"/>
      <protection locked="0"/>
      <extLst>
        <ext xmlns:xfpb="http://schemas.microsoft.com/office/spreadsheetml/2022/featurepropertybag" uri="{C7286773-470A-42A8-94C5-96B5CB345126}">
          <xfpb:xfComplement i="0"/>
        </ext>
      </extLst>
    </xf>
    <xf numFmtId="0" fontId="18" fillId="9" borderId="1" xfId="0" applyFont="1" applyFill="1" applyBorder="1" applyAlignment="1" applyProtection="1">
      <alignment horizontal="center" vertical="center"/>
      <protection locked="0"/>
    </xf>
    <xf numFmtId="9" fontId="18" fillId="9" borderId="1" xfId="1" applyFont="1" applyFill="1" applyBorder="1" applyAlignment="1" applyProtection="1">
      <alignment horizontal="center" vertical="center"/>
      <protection locked="0"/>
    </xf>
    <xf numFmtId="0" fontId="18" fillId="9" borderId="1" xfId="0" applyFont="1" applyFill="1" applyBorder="1" applyAlignment="1" applyProtection="1">
      <alignment horizontal="center"/>
      <protection locked="0"/>
    </xf>
    <xf numFmtId="15" fontId="0" fillId="8" borderId="1" xfId="0" applyNumberFormat="1" applyFill="1" applyBorder="1" applyAlignment="1">
      <alignment horizontal="left"/>
    </xf>
    <xf numFmtId="0" fontId="6" fillId="4" borderId="0" xfId="0" applyFont="1" applyFill="1"/>
    <xf numFmtId="0" fontId="7" fillId="4" borderId="0" xfId="0" applyFont="1" applyFill="1" applyAlignment="1">
      <alignment horizontal="right" vertical="top"/>
    </xf>
    <xf numFmtId="0" fontId="6" fillId="3" borderId="0" xfId="0" applyFont="1" applyFill="1"/>
    <xf numFmtId="0" fontId="8" fillId="6" borderId="0" xfId="0" applyFont="1" applyFill="1"/>
    <xf numFmtId="0" fontId="9" fillId="6" borderId="0" xfId="0" applyFont="1" applyFill="1"/>
    <xf numFmtId="0" fontId="10" fillId="4" borderId="0" xfId="0" applyFont="1" applyFill="1" applyAlignment="1">
      <alignment vertical="center"/>
    </xf>
    <xf numFmtId="0" fontId="14" fillId="4" borderId="0" xfId="0" applyFont="1" applyFill="1" applyAlignment="1">
      <alignment vertical="top" wrapText="1"/>
    </xf>
    <xf numFmtId="0" fontId="13" fillId="4" borderId="0" xfId="0" applyFont="1" applyFill="1" applyAlignment="1">
      <alignment vertical="center"/>
    </xf>
    <xf numFmtId="0" fontId="6" fillId="4" borderId="0" xfId="0" applyFont="1" applyFill="1" applyAlignment="1">
      <alignment horizontal="left" vertical="center" indent="9"/>
    </xf>
    <xf numFmtId="0" fontId="14" fillId="4" borderId="0" xfId="0" applyFont="1" applyFill="1" applyAlignment="1">
      <alignment horizontal="left" vertical="center" wrapText="1" indent="9"/>
    </xf>
    <xf numFmtId="0" fontId="14" fillId="4" borderId="0" xfId="0" applyFont="1" applyFill="1" applyAlignment="1">
      <alignment horizontal="center" vertical="top" wrapText="1"/>
    </xf>
    <xf numFmtId="15" fontId="14" fillId="4" borderId="0" xfId="0" applyNumberFormat="1" applyFont="1" applyFill="1" applyAlignment="1">
      <alignment vertical="center" wrapText="1"/>
    </xf>
    <xf numFmtId="0" fontId="10" fillId="4" borderId="3" xfId="0" applyFont="1" applyFill="1" applyBorder="1"/>
    <xf numFmtId="0" fontId="11" fillId="4" borderId="4" xfId="0" applyFont="1" applyFill="1" applyBorder="1" applyAlignment="1">
      <alignment horizontal="center" vertical="top" wrapText="1"/>
    </xf>
    <xf numFmtId="0" fontId="11" fillId="4" borderId="3" xfId="0" applyFont="1" applyFill="1" applyBorder="1" applyAlignment="1">
      <alignment horizontal="center" vertical="top" wrapText="1"/>
    </xf>
    <xf numFmtId="0" fontId="11" fillId="4" borderId="0" xfId="0" applyFont="1" applyFill="1" applyAlignment="1">
      <alignment horizontal="center" vertical="top" wrapText="1"/>
    </xf>
    <xf numFmtId="0" fontId="6" fillId="4" borderId="3" xfId="0" applyFont="1" applyFill="1" applyBorder="1"/>
    <xf numFmtId="0" fontId="6" fillId="4" borderId="5" xfId="0" applyFont="1" applyFill="1" applyBorder="1"/>
    <xf numFmtId="0" fontId="12" fillId="4" borderId="0" xfId="0" applyFont="1" applyFill="1"/>
    <xf numFmtId="0" fontId="6" fillId="4" borderId="0" xfId="0" applyFont="1" applyFill="1" applyAlignment="1">
      <alignment horizontal="left"/>
    </xf>
    <xf numFmtId="0" fontId="14" fillId="4" borderId="0" xfId="0" applyFont="1" applyFill="1" applyAlignment="1">
      <alignment horizontal="left" wrapText="1"/>
    </xf>
    <xf numFmtId="0" fontId="14" fillId="4" borderId="0" xfId="0" applyFont="1" applyFill="1" applyAlignment="1">
      <alignment horizontal="left" vertical="top"/>
    </xf>
    <xf numFmtId="0" fontId="14" fillId="4" borderId="0" xfId="0" applyFont="1" applyFill="1"/>
    <xf numFmtId="0" fontId="6" fillId="4" borderId="0" xfId="0" applyFont="1" applyFill="1" applyAlignment="1">
      <alignment horizontal="left" wrapText="1"/>
    </xf>
    <xf numFmtId="49" fontId="18" fillId="9" borderId="1" xfId="0" applyNumberFormat="1" applyFont="1" applyFill="1" applyBorder="1" applyAlignment="1" applyProtection="1">
      <alignment horizontal="center" vertical="center" wrapText="1"/>
      <protection locked="0"/>
    </xf>
    <xf numFmtId="0" fontId="18" fillId="9" borderId="1" xfId="0" applyFont="1" applyFill="1" applyBorder="1" applyAlignment="1" applyProtection="1">
      <alignment horizontal="center" vertical="center" wrapText="1"/>
      <protection locked="0"/>
    </xf>
    <xf numFmtId="0" fontId="1" fillId="4" borderId="0" xfId="0" applyFont="1" applyFill="1" applyAlignment="1">
      <alignment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4" borderId="0" xfId="0" applyFont="1" applyFill="1" applyAlignment="1">
      <alignment horizontal="center" vertical="center"/>
    </xf>
    <xf numFmtId="0" fontId="1" fillId="4" borderId="1" xfId="0" applyFont="1" applyFill="1" applyBorder="1" applyAlignment="1">
      <alignment horizontal="center"/>
    </xf>
    <xf numFmtId="0" fontId="1" fillId="4" borderId="1" xfId="0" applyFont="1" applyFill="1" applyBorder="1" applyAlignment="1">
      <alignment horizontal="center" wrapText="1"/>
    </xf>
    <xf numFmtId="164" fontId="1" fillId="3" borderId="1" xfId="0" applyNumberFormat="1" applyFont="1" applyFill="1" applyBorder="1" applyAlignment="1">
      <alignment horizontal="center"/>
    </xf>
    <xf numFmtId="0" fontId="1" fillId="7" borderId="1" xfId="0" applyFont="1" applyFill="1" applyBorder="1" applyAlignment="1">
      <alignment horizontal="center" vertical="center" wrapText="1"/>
    </xf>
    <xf numFmtId="0" fontId="1" fillId="5" borderId="1" xfId="0" applyFont="1" applyFill="1" applyBorder="1" applyAlignment="1">
      <alignment horizontal="center"/>
    </xf>
    <xf numFmtId="0" fontId="1" fillId="4" borderId="0" xfId="0" applyFont="1" applyFill="1"/>
    <xf numFmtId="0" fontId="1" fillId="4" borderId="1" xfId="0" applyFont="1" applyFill="1" applyBorder="1" applyAlignment="1">
      <alignment horizontal="center" vertical="center"/>
    </xf>
    <xf numFmtId="164" fontId="1" fillId="7" borderId="1" xfId="0" applyNumberFormat="1" applyFont="1" applyFill="1" applyBorder="1" applyAlignment="1">
      <alignment horizontal="center" vertical="center" wrapText="1"/>
    </xf>
    <xf numFmtId="0" fontId="1" fillId="4" borderId="0" xfId="0" applyFont="1" applyFill="1" applyAlignment="1">
      <alignment horizontal="center"/>
    </xf>
    <xf numFmtId="164" fontId="1" fillId="4" borderId="0" xfId="0" applyNumberFormat="1" applyFont="1" applyFill="1"/>
    <xf numFmtId="49" fontId="1" fillId="4" borderId="1" xfId="0" applyNumberFormat="1" applyFont="1" applyFill="1" applyBorder="1" applyAlignment="1">
      <alignment horizontal="center"/>
    </xf>
    <xf numFmtId="9" fontId="1" fillId="4" borderId="1" xfId="1" applyFont="1" applyFill="1" applyBorder="1" applyAlignment="1" applyProtection="1">
      <alignment horizontal="center"/>
    </xf>
    <xf numFmtId="0" fontId="17" fillId="9" borderId="1" xfId="0" applyFont="1" applyFill="1" applyBorder="1" applyAlignment="1" applyProtection="1">
      <alignment horizontal="center" vertical="center" wrapText="1"/>
      <protection locked="0"/>
    </xf>
    <xf numFmtId="0" fontId="6" fillId="4" borderId="0" xfId="0" applyFont="1" applyFill="1" applyAlignment="1">
      <alignment horizontal="left" wrapText="1"/>
    </xf>
    <xf numFmtId="0" fontId="6" fillId="0" borderId="0" xfId="0" applyFont="1" applyAlignment="1">
      <alignment horizontal="left" wrapText="1"/>
    </xf>
    <xf numFmtId="0" fontId="14" fillId="4" borderId="0" xfId="0" applyFont="1" applyFill="1" applyAlignment="1">
      <alignment horizontal="left" wrapText="1"/>
    </xf>
    <xf numFmtId="0" fontId="14" fillId="4" borderId="0" xfId="0" applyFont="1" applyFill="1" applyAlignment="1">
      <alignment horizontal="center" wrapText="1"/>
    </xf>
    <xf numFmtId="15" fontId="17" fillId="9" borderId="1" xfId="0" applyNumberFormat="1" applyFont="1" applyFill="1" applyBorder="1" applyAlignment="1" applyProtection="1">
      <alignment horizontal="center" vertical="center" wrapText="1"/>
      <protection locked="0"/>
    </xf>
    <xf numFmtId="0" fontId="15" fillId="6" borderId="1" xfId="0" applyFont="1" applyFill="1" applyBorder="1" applyAlignment="1">
      <alignment horizontal="left" vertical="center"/>
    </xf>
    <xf numFmtId="0" fontId="16" fillId="6" borderId="1" xfId="0" applyFont="1" applyFill="1" applyBorder="1" applyAlignment="1">
      <alignment horizontal="left" vertical="center"/>
    </xf>
    <xf numFmtId="0" fontId="3" fillId="6" borderId="2" xfId="0" applyFont="1" applyFill="1" applyBorder="1" applyAlignment="1">
      <alignment horizontal="left" vertical="center"/>
    </xf>
    <xf numFmtId="0" fontId="4" fillId="6" borderId="2" xfId="0" applyFont="1" applyFill="1" applyBorder="1" applyAlignment="1">
      <alignment horizontal="left" vertical="center"/>
    </xf>
  </cellXfs>
  <cellStyles count="2">
    <cellStyle name="Normal" xfId="0" builtinId="0"/>
    <cellStyle name="Percent" xfId="1" builtinId="5"/>
  </cellStyles>
  <dxfs count="0"/>
  <tableStyles count="0" defaultTableStyle="TableStyleMedium2" defaultPivotStyle="PivotStyleMedium9"/>
  <colors>
    <mruColors>
      <color rgb="FFFFFFCC"/>
      <color rgb="FF1342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217714</xdr:colOff>
      <xdr:row>59</xdr:row>
      <xdr:rowOff>95250</xdr:rowOff>
    </xdr:from>
    <xdr:to>
      <xdr:col>7</xdr:col>
      <xdr:colOff>772702</xdr:colOff>
      <xdr:row>93</xdr:row>
      <xdr:rowOff>109463</xdr:rowOff>
    </xdr:to>
    <xdr:pic>
      <xdr:nvPicPr>
        <xdr:cNvPr id="3" name="Picture 2">
          <a:extLst>
            <a:ext uri="{FF2B5EF4-FFF2-40B4-BE49-F238E27FC236}">
              <a16:creationId xmlns:a16="http://schemas.microsoft.com/office/drawing/2014/main" id="{AE376538-9D8E-B8A1-C08B-BFA0FB451540}"/>
            </a:ext>
          </a:extLst>
        </xdr:cNvPr>
        <xdr:cNvPicPr>
          <a:picLocks noChangeAspect="1"/>
        </xdr:cNvPicPr>
      </xdr:nvPicPr>
      <xdr:blipFill>
        <a:blip xmlns:r="http://schemas.openxmlformats.org/officeDocument/2006/relationships" r:embed="rId1"/>
        <a:stretch>
          <a:fillRect/>
        </a:stretch>
      </xdr:blipFill>
      <xdr:spPr>
        <a:xfrm>
          <a:off x="530678" y="23377071"/>
          <a:ext cx="12352381" cy="6028571"/>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2"/>
  <sheetViews>
    <sheetView tabSelected="1" zoomScaleNormal="100" workbookViewId="0">
      <selection activeCell="C5" sqref="C5:C6"/>
    </sheetView>
  </sheetViews>
  <sheetFormatPr defaultRowHeight="14.25"/>
  <cols>
    <col min="1" max="1" width="58.7109375" style="16" customWidth="1"/>
    <col min="2" max="2" width="3.7109375" style="16" customWidth="1"/>
    <col min="3" max="3" width="55.7109375" style="16" customWidth="1"/>
    <col min="4" max="4" width="3.7109375" style="16" customWidth="1"/>
    <col min="5" max="5" width="60.7109375" style="16" customWidth="1"/>
    <col min="6" max="7" width="3.7109375" style="16" customWidth="1"/>
    <col min="8" max="8" width="52.7109375" style="16" customWidth="1"/>
    <col min="9" max="10" width="3.7109375" style="16" customWidth="1"/>
    <col min="11" max="16384" width="9.140625" style="16"/>
  </cols>
  <sheetData>
    <row r="1" spans="1:10" ht="60" customHeight="1">
      <c r="A1" s="14" t="e" vm="1">
        <v>#VALUE!</v>
      </c>
      <c r="B1" s="14"/>
      <c r="C1" s="14"/>
      <c r="D1" s="14"/>
      <c r="E1" s="14"/>
      <c r="F1" s="14"/>
      <c r="G1" s="14"/>
      <c r="H1" s="14"/>
      <c r="I1" s="14"/>
      <c r="J1" s="15" t="s">
        <v>586</v>
      </c>
    </row>
    <row r="2" spans="1:10" ht="30">
      <c r="A2" s="17" t="s">
        <v>587</v>
      </c>
      <c r="B2" s="18"/>
      <c r="C2" s="18"/>
      <c r="D2" s="18"/>
      <c r="E2" s="18"/>
      <c r="F2" s="18"/>
      <c r="G2" s="18"/>
      <c r="H2" s="18"/>
      <c r="I2" s="18"/>
      <c r="J2" s="18"/>
    </row>
    <row r="3" spans="1:10" ht="30">
      <c r="A3" s="17" t="s">
        <v>588</v>
      </c>
      <c r="B3" s="18"/>
      <c r="C3" s="18"/>
      <c r="D3" s="18"/>
      <c r="E3" s="18"/>
      <c r="F3" s="18"/>
      <c r="G3" s="18"/>
      <c r="H3" s="18"/>
      <c r="I3" s="18"/>
      <c r="J3" s="18"/>
    </row>
    <row r="4" spans="1:10">
      <c r="A4" s="14"/>
      <c r="B4" s="14"/>
      <c r="C4" s="14"/>
      <c r="D4" s="14"/>
      <c r="E4" s="14"/>
      <c r="F4" s="14"/>
      <c r="G4" s="14"/>
      <c r="H4" s="14"/>
      <c r="I4" s="14"/>
      <c r="J4" s="14"/>
    </row>
    <row r="5" spans="1:10" ht="18" customHeight="1">
      <c r="A5" s="19" t="s">
        <v>524</v>
      </c>
      <c r="B5" s="14"/>
      <c r="C5" s="58"/>
      <c r="D5" s="20"/>
      <c r="E5" s="19" t="s">
        <v>582</v>
      </c>
      <c r="F5" s="20"/>
      <c r="G5" s="20"/>
      <c r="H5" s="20"/>
      <c r="I5" s="14"/>
      <c r="J5" s="14"/>
    </row>
    <row r="6" spans="1:10" ht="18" customHeight="1">
      <c r="A6" s="19" t="s">
        <v>525</v>
      </c>
      <c r="B6" s="14"/>
      <c r="C6" s="58"/>
      <c r="D6" s="20"/>
      <c r="E6" s="19" t="s">
        <v>581</v>
      </c>
      <c r="F6" s="20"/>
      <c r="G6" s="20"/>
      <c r="H6" s="20"/>
      <c r="I6" s="14"/>
      <c r="J6" s="14"/>
    </row>
    <row r="7" spans="1:10" ht="18" customHeight="1">
      <c r="A7" s="21" t="s">
        <v>523</v>
      </c>
      <c r="B7" s="14"/>
      <c r="C7" s="58"/>
      <c r="D7" s="20"/>
      <c r="E7" s="22" t="s">
        <v>578</v>
      </c>
      <c r="F7" s="20"/>
      <c r="G7" s="9" t="b">
        <v>0</v>
      </c>
      <c r="H7" s="14"/>
      <c r="I7" s="14"/>
      <c r="J7" s="14"/>
    </row>
    <row r="8" spans="1:10" ht="18" customHeight="1">
      <c r="A8" s="21" t="s">
        <v>522</v>
      </c>
      <c r="B8" s="14"/>
      <c r="C8" s="58"/>
      <c r="D8" s="20"/>
      <c r="E8" s="23" t="s">
        <v>584</v>
      </c>
      <c r="F8" s="20"/>
      <c r="G8" s="9" t="b">
        <v>0</v>
      </c>
      <c r="H8" s="14"/>
      <c r="I8" s="14"/>
      <c r="J8" s="14"/>
    </row>
    <row r="9" spans="1:10" ht="18" customHeight="1">
      <c r="A9" s="21"/>
      <c r="B9" s="14"/>
      <c r="C9" s="24"/>
      <c r="D9" s="20"/>
      <c r="E9" s="23" t="s">
        <v>579</v>
      </c>
      <c r="F9" s="20"/>
      <c r="G9" s="9" t="b">
        <v>0</v>
      </c>
      <c r="H9" s="14"/>
      <c r="I9" s="14"/>
      <c r="J9" s="14"/>
    </row>
    <row r="10" spans="1:10" ht="18" customHeight="1">
      <c r="A10" s="19" t="s">
        <v>554</v>
      </c>
      <c r="B10" s="14"/>
      <c r="C10" s="63"/>
      <c r="D10" s="25"/>
      <c r="E10" s="19" t="s">
        <v>575</v>
      </c>
      <c r="F10" s="25"/>
      <c r="G10" s="63"/>
      <c r="H10" s="63"/>
      <c r="I10" s="14"/>
      <c r="J10" s="14"/>
    </row>
    <row r="11" spans="1:10" ht="18" customHeight="1">
      <c r="A11" s="19" t="s">
        <v>598</v>
      </c>
      <c r="B11" s="14"/>
      <c r="C11" s="63"/>
      <c r="D11" s="25"/>
      <c r="E11" s="19" t="s">
        <v>580</v>
      </c>
      <c r="F11" s="25"/>
      <c r="G11" s="63"/>
      <c r="H11" s="63"/>
      <c r="I11" s="14"/>
      <c r="J11" s="14"/>
    </row>
    <row r="12" spans="1:10" ht="18" customHeight="1">
      <c r="A12" s="19" t="s">
        <v>593</v>
      </c>
      <c r="B12" s="14"/>
      <c r="C12" s="58"/>
      <c r="D12" s="20"/>
      <c r="E12" s="19" t="s">
        <v>576</v>
      </c>
      <c r="F12" s="20"/>
      <c r="G12" s="58"/>
      <c r="H12" s="58"/>
      <c r="I12" s="14"/>
      <c r="J12" s="14"/>
    </row>
    <row r="13" spans="1:10" ht="18" customHeight="1">
      <c r="A13" s="19" t="s">
        <v>589</v>
      </c>
      <c r="B13" s="14"/>
      <c r="C13" s="58"/>
      <c r="D13" s="20"/>
      <c r="E13" s="19" t="s">
        <v>577</v>
      </c>
      <c r="F13" s="20"/>
      <c r="G13" s="58"/>
      <c r="H13" s="58"/>
      <c r="I13" s="14"/>
      <c r="J13" s="14"/>
    </row>
    <row r="14" spans="1:10" ht="15.75" customHeight="1" thickBot="1">
      <c r="A14" s="26"/>
      <c r="B14" s="14"/>
      <c r="C14" s="27"/>
      <c r="D14" s="28"/>
      <c r="E14" s="28"/>
      <c r="F14" s="29"/>
      <c r="G14" s="29"/>
      <c r="H14" s="27"/>
      <c r="I14" s="14"/>
      <c r="J14" s="30"/>
    </row>
    <row r="15" spans="1:10" ht="15" customHeight="1">
      <c r="A15" s="14"/>
      <c r="B15" s="31"/>
      <c r="C15" s="14"/>
      <c r="D15" s="14"/>
      <c r="E15" s="14"/>
      <c r="F15" s="31"/>
      <c r="G15" s="31"/>
      <c r="H15" s="14"/>
      <c r="I15" s="31"/>
      <c r="J15" s="14"/>
    </row>
    <row r="16" spans="1:10" ht="18">
      <c r="A16" s="32" t="s">
        <v>545</v>
      </c>
      <c r="B16" s="14"/>
      <c r="C16" s="14"/>
      <c r="D16" s="14"/>
      <c r="E16" s="14"/>
      <c r="F16" s="14"/>
      <c r="G16" s="14"/>
      <c r="H16" s="14"/>
      <c r="I16" s="14"/>
      <c r="J16" s="14"/>
    </row>
    <row r="17" spans="1:10" ht="17.25" customHeight="1">
      <c r="A17" s="32" t="s">
        <v>546</v>
      </c>
      <c r="B17" s="14"/>
      <c r="C17" s="14"/>
      <c r="D17" s="14"/>
      <c r="E17" s="14"/>
      <c r="F17" s="14"/>
      <c r="G17" s="14"/>
      <c r="H17" s="14"/>
      <c r="I17" s="14"/>
      <c r="J17" s="14"/>
    </row>
    <row r="18" spans="1:10" ht="17.25" customHeight="1">
      <c r="A18" s="32"/>
      <c r="B18" s="14"/>
      <c r="C18" s="14"/>
      <c r="D18" s="14"/>
      <c r="E18" s="14"/>
      <c r="F18" s="14"/>
      <c r="G18" s="14"/>
      <c r="H18" s="14"/>
      <c r="I18" s="14"/>
      <c r="J18" s="14"/>
    </row>
    <row r="19" spans="1:10" ht="15" customHeight="1">
      <c r="A19" s="60" t="s">
        <v>594</v>
      </c>
      <c r="B19" s="60"/>
      <c r="C19" s="60"/>
      <c r="D19" s="60"/>
      <c r="E19" s="60"/>
      <c r="F19" s="60"/>
      <c r="G19" s="60"/>
      <c r="H19" s="60"/>
      <c r="I19" s="60"/>
      <c r="J19" s="60"/>
    </row>
    <row r="20" spans="1:10">
      <c r="A20" s="60"/>
      <c r="B20" s="60"/>
      <c r="C20" s="60"/>
      <c r="D20" s="60"/>
      <c r="E20" s="60"/>
      <c r="F20" s="60"/>
      <c r="G20" s="60"/>
      <c r="H20" s="60"/>
      <c r="I20" s="60"/>
      <c r="J20" s="60"/>
    </row>
    <row r="21" spans="1:10" ht="16.5" customHeight="1">
      <c r="A21" s="33" t="s">
        <v>590</v>
      </c>
      <c r="B21" s="33"/>
      <c r="C21" s="33"/>
      <c r="D21" s="33"/>
      <c r="E21" s="33"/>
      <c r="F21" s="33"/>
      <c r="G21" s="33"/>
      <c r="H21" s="33"/>
      <c r="I21" s="33"/>
      <c r="J21" s="33"/>
    </row>
    <row r="22" spans="1:10" ht="3.95" customHeight="1">
      <c r="A22" s="33"/>
      <c r="B22" s="33"/>
      <c r="C22" s="33"/>
      <c r="D22" s="33"/>
      <c r="E22" s="33"/>
      <c r="F22" s="33"/>
      <c r="G22" s="33"/>
      <c r="H22" s="33"/>
      <c r="I22" s="33"/>
      <c r="J22" s="33"/>
    </row>
    <row r="23" spans="1:10" ht="15" customHeight="1">
      <c r="A23" s="61" t="s">
        <v>595</v>
      </c>
      <c r="B23" s="61"/>
      <c r="C23" s="61"/>
      <c r="D23" s="61"/>
      <c r="E23" s="61"/>
      <c r="F23" s="61"/>
      <c r="G23" s="61"/>
      <c r="H23" s="61"/>
      <c r="I23" s="61"/>
      <c r="J23" s="61"/>
    </row>
    <row r="24" spans="1:10" ht="16.5" customHeight="1">
      <c r="A24" s="14" t="s">
        <v>591</v>
      </c>
      <c r="B24" s="14"/>
      <c r="C24" s="14"/>
      <c r="D24" s="14"/>
      <c r="E24" s="14"/>
      <c r="F24" s="14"/>
      <c r="G24" s="14"/>
      <c r="H24" s="14"/>
      <c r="I24" s="14"/>
      <c r="J24" s="14"/>
    </row>
    <row r="25" spans="1:10" ht="3.95" customHeight="1">
      <c r="A25" s="14"/>
      <c r="B25" s="14"/>
      <c r="C25" s="14"/>
      <c r="D25" s="14"/>
      <c r="E25" s="14"/>
      <c r="F25" s="14"/>
      <c r="G25" s="14"/>
      <c r="H25" s="14"/>
      <c r="I25" s="14"/>
      <c r="J25" s="14"/>
    </row>
    <row r="26" spans="1:10" ht="15" customHeight="1">
      <c r="A26" s="61" t="s">
        <v>596</v>
      </c>
      <c r="B26" s="61"/>
      <c r="C26" s="61"/>
      <c r="D26" s="61"/>
      <c r="E26" s="61"/>
      <c r="F26" s="61"/>
      <c r="G26" s="61"/>
      <c r="H26" s="61"/>
      <c r="I26" s="61"/>
      <c r="J26" s="61"/>
    </row>
    <row r="27" spans="1:10" ht="15" customHeight="1">
      <c r="A27" s="61"/>
      <c r="B27" s="61"/>
      <c r="C27" s="61"/>
      <c r="D27" s="61"/>
      <c r="E27" s="61"/>
      <c r="F27" s="61"/>
      <c r="G27" s="61"/>
      <c r="H27" s="61"/>
      <c r="I27" s="61"/>
      <c r="J27" s="61"/>
    </row>
    <row r="28" spans="1:10" ht="15" customHeight="1">
      <c r="A28" s="35" t="s">
        <v>592</v>
      </c>
      <c r="B28" s="34"/>
      <c r="C28" s="34"/>
      <c r="D28" s="34"/>
      <c r="E28" s="34"/>
      <c r="F28" s="34"/>
      <c r="G28" s="34"/>
      <c r="H28" s="34"/>
      <c r="I28" s="34"/>
      <c r="J28" s="34"/>
    </row>
    <row r="29" spans="1:10" ht="15" customHeight="1">
      <c r="A29" s="36" t="s">
        <v>555</v>
      </c>
      <c r="B29" s="36"/>
      <c r="C29" s="36"/>
      <c r="D29" s="36"/>
      <c r="E29" s="36"/>
      <c r="F29" s="36"/>
      <c r="G29" s="36"/>
      <c r="H29" s="36"/>
      <c r="I29" s="36"/>
      <c r="J29" s="36"/>
    </row>
    <row r="30" spans="1:10" ht="15" customHeight="1">
      <c r="A30" s="36" t="s">
        <v>556</v>
      </c>
      <c r="B30" s="36"/>
      <c r="C30" s="36"/>
      <c r="D30" s="36"/>
      <c r="E30" s="36"/>
      <c r="F30" s="36"/>
      <c r="G30" s="36"/>
      <c r="H30" s="36"/>
      <c r="I30" s="36"/>
      <c r="J30" s="36"/>
    </row>
    <row r="31" spans="1:10" ht="3.95" customHeight="1">
      <c r="A31" s="36"/>
      <c r="B31" s="36"/>
      <c r="C31" s="36"/>
      <c r="D31" s="36"/>
      <c r="E31" s="36"/>
      <c r="F31" s="36"/>
      <c r="G31" s="36"/>
      <c r="H31" s="36"/>
      <c r="I31" s="36"/>
      <c r="J31" s="36"/>
    </row>
    <row r="32" spans="1:10">
      <c r="A32" s="36" t="s">
        <v>559</v>
      </c>
      <c r="B32" s="36"/>
      <c r="C32" s="36"/>
      <c r="D32" s="36"/>
      <c r="E32" s="36"/>
      <c r="F32" s="36"/>
      <c r="G32" s="36"/>
      <c r="H32" s="36"/>
      <c r="I32" s="36"/>
      <c r="J32" s="36"/>
    </row>
    <row r="33" spans="1:10" ht="16.5" customHeight="1">
      <c r="A33" s="36" t="s">
        <v>561</v>
      </c>
      <c r="B33" s="36"/>
      <c r="C33" s="36"/>
      <c r="D33" s="36"/>
      <c r="E33" s="36"/>
      <c r="F33" s="36"/>
      <c r="G33" s="36"/>
      <c r="H33" s="36"/>
      <c r="I33" s="36"/>
      <c r="J33" s="36"/>
    </row>
    <row r="34" spans="1:10" ht="3.95" customHeight="1">
      <c r="A34" s="62"/>
      <c r="B34" s="62"/>
      <c r="C34" s="62"/>
      <c r="D34" s="62"/>
      <c r="E34" s="62"/>
      <c r="F34" s="62"/>
      <c r="G34" s="62"/>
      <c r="H34" s="62"/>
      <c r="I34" s="62"/>
      <c r="J34" s="62"/>
    </row>
    <row r="35" spans="1:10" ht="14.25" customHeight="1">
      <c r="A35" s="61" t="s">
        <v>570</v>
      </c>
      <c r="B35" s="61"/>
      <c r="C35" s="61"/>
      <c r="D35" s="61"/>
      <c r="E35" s="61"/>
      <c r="F35" s="61"/>
      <c r="G35" s="61"/>
      <c r="H35" s="61"/>
      <c r="I35" s="61"/>
      <c r="J35" s="61"/>
    </row>
    <row r="36" spans="1:10" ht="17.25" customHeight="1">
      <c r="A36" s="14" t="s">
        <v>569</v>
      </c>
      <c r="B36" s="14"/>
      <c r="C36" s="14"/>
      <c r="D36" s="14"/>
      <c r="E36" s="14"/>
      <c r="F36" s="14"/>
      <c r="G36" s="14"/>
      <c r="H36" s="14"/>
      <c r="I36" s="14"/>
      <c r="J36" s="14"/>
    </row>
    <row r="37" spans="1:10" ht="3.95" customHeight="1">
      <c r="A37" s="59" t="s">
        <v>571</v>
      </c>
      <c r="B37" s="59"/>
      <c r="C37" s="59"/>
      <c r="D37" s="59"/>
      <c r="E37" s="59"/>
      <c r="F37" s="59"/>
      <c r="G37" s="59"/>
      <c r="H37" s="59"/>
      <c r="I37" s="59"/>
      <c r="J37" s="59"/>
    </row>
    <row r="38" spans="1:10">
      <c r="A38" s="59"/>
      <c r="B38" s="59"/>
      <c r="C38" s="59"/>
      <c r="D38" s="59"/>
      <c r="E38" s="59"/>
      <c r="F38" s="59"/>
      <c r="G38" s="59"/>
      <c r="H38" s="59"/>
      <c r="I38" s="59"/>
      <c r="J38" s="59"/>
    </row>
    <row r="39" spans="1:10" ht="16.5" customHeight="1">
      <c r="A39" s="14" t="s">
        <v>572</v>
      </c>
      <c r="B39" s="14"/>
      <c r="C39" s="14"/>
      <c r="D39" s="14"/>
      <c r="E39" s="14"/>
      <c r="F39" s="14"/>
      <c r="G39" s="14"/>
      <c r="H39" s="14"/>
      <c r="I39" s="14"/>
      <c r="J39" s="14"/>
    </row>
    <row r="40" spans="1:10" ht="3.95" customHeight="1">
      <c r="A40" s="59" t="s">
        <v>558</v>
      </c>
      <c r="B40" s="59"/>
      <c r="C40" s="59"/>
      <c r="D40" s="59"/>
      <c r="E40" s="59"/>
      <c r="F40" s="59"/>
      <c r="G40" s="59"/>
      <c r="H40" s="59"/>
      <c r="I40" s="59"/>
      <c r="J40" s="59"/>
    </row>
    <row r="41" spans="1:10" ht="15" customHeight="1">
      <c r="A41" s="59"/>
      <c r="B41" s="59"/>
      <c r="C41" s="59"/>
      <c r="D41" s="59"/>
      <c r="E41" s="59"/>
      <c r="F41" s="59"/>
      <c r="G41" s="59"/>
      <c r="H41" s="59"/>
      <c r="I41" s="59"/>
      <c r="J41" s="59"/>
    </row>
    <row r="42" spans="1:10" ht="15" customHeight="1">
      <c r="A42" s="59"/>
      <c r="B42" s="59"/>
      <c r="C42" s="59"/>
      <c r="D42" s="59"/>
      <c r="E42" s="59"/>
      <c r="F42" s="59"/>
      <c r="G42" s="59"/>
      <c r="H42" s="59"/>
      <c r="I42" s="59"/>
      <c r="J42" s="59"/>
    </row>
    <row r="43" spans="1:10">
      <c r="A43" s="59"/>
      <c r="B43" s="59"/>
      <c r="C43" s="59"/>
      <c r="D43" s="59"/>
      <c r="E43" s="59"/>
      <c r="F43" s="59"/>
      <c r="G43" s="59"/>
      <c r="H43" s="59"/>
      <c r="I43" s="59"/>
      <c r="J43" s="59"/>
    </row>
    <row r="44" spans="1:10" ht="14.25" customHeight="1">
      <c r="A44" s="59" t="s">
        <v>557</v>
      </c>
      <c r="B44" s="59"/>
      <c r="C44" s="59"/>
      <c r="D44" s="59"/>
      <c r="E44" s="59"/>
      <c r="F44" s="59"/>
      <c r="G44" s="59"/>
      <c r="H44" s="59"/>
      <c r="I44" s="59"/>
      <c r="J44" s="59"/>
    </row>
    <row r="45" spans="1:10">
      <c r="A45" s="59"/>
      <c r="B45" s="59"/>
      <c r="C45" s="59"/>
      <c r="D45" s="59"/>
      <c r="E45" s="59"/>
      <c r="F45" s="59"/>
      <c r="G45" s="59"/>
      <c r="H45" s="59"/>
      <c r="I45" s="59"/>
      <c r="J45" s="59"/>
    </row>
    <row r="46" spans="1:10" ht="3.95" customHeight="1">
      <c r="A46" s="37"/>
      <c r="B46" s="37"/>
      <c r="C46" s="37"/>
      <c r="D46" s="37"/>
      <c r="E46" s="37"/>
      <c r="F46" s="37"/>
      <c r="G46" s="37"/>
      <c r="H46" s="37"/>
      <c r="I46" s="37"/>
      <c r="J46" s="37"/>
    </row>
    <row r="47" spans="1:10">
      <c r="A47" s="33" t="s">
        <v>564</v>
      </c>
      <c r="B47" s="37"/>
      <c r="C47" s="37"/>
      <c r="D47" s="37"/>
      <c r="E47" s="37"/>
      <c r="F47" s="37"/>
      <c r="G47" s="37"/>
      <c r="H47" s="37"/>
      <c r="I47" s="37"/>
      <c r="J47" s="37"/>
    </row>
    <row r="48" spans="1:10">
      <c r="A48" s="14" t="s">
        <v>568</v>
      </c>
      <c r="B48" s="14"/>
      <c r="C48" s="14"/>
      <c r="D48" s="14"/>
      <c r="E48" s="14"/>
      <c r="F48" s="14"/>
      <c r="G48" s="14"/>
      <c r="H48" s="14"/>
      <c r="I48" s="14"/>
      <c r="J48" s="14"/>
    </row>
    <row r="49" spans="1:10" ht="3.95" customHeight="1">
      <c r="A49" s="14"/>
      <c r="B49" s="14"/>
      <c r="C49" s="14"/>
      <c r="D49" s="14"/>
      <c r="E49" s="14"/>
      <c r="F49" s="14"/>
      <c r="G49" s="14"/>
      <c r="H49" s="14"/>
      <c r="I49" s="14"/>
      <c r="J49" s="14"/>
    </row>
    <row r="50" spans="1:10">
      <c r="A50" s="14" t="s">
        <v>574</v>
      </c>
      <c r="B50" s="14"/>
      <c r="C50" s="14"/>
      <c r="D50" s="14"/>
      <c r="E50" s="14"/>
      <c r="F50" s="14"/>
      <c r="G50" s="14"/>
      <c r="H50" s="14"/>
      <c r="I50" s="14"/>
      <c r="J50" s="14"/>
    </row>
    <row r="51" spans="1:10">
      <c r="A51" s="14" t="s">
        <v>573</v>
      </c>
      <c r="B51" s="14"/>
      <c r="C51" s="14"/>
      <c r="D51" s="14"/>
      <c r="E51" s="14"/>
      <c r="F51" s="14"/>
      <c r="G51" s="14"/>
      <c r="H51" s="14"/>
      <c r="I51" s="14"/>
      <c r="J51" s="14"/>
    </row>
    <row r="52" spans="1:10">
      <c r="A52" s="14"/>
      <c r="B52" s="14"/>
      <c r="C52" s="14"/>
      <c r="D52" s="14"/>
      <c r="E52" s="14"/>
      <c r="F52" s="14"/>
      <c r="G52" s="14"/>
      <c r="H52" s="14"/>
      <c r="I52" s="14"/>
      <c r="J52" s="14"/>
    </row>
  </sheetData>
  <sheetProtection algorithmName="SHA-512" hashValue="75+JZbpt7Zng1HIjcMT2cv69nAbhB6POOYwKx9eaUPybhla3VMDPJHcRLfoGh+V8VIPGcyWCxCYBek112z0COA==" saltValue="giEq0/G0dj6vBWhj+9GcJw==" spinCount="100000" sheet="1" scenarios="1" selectLockedCells="1"/>
  <mergeCells count="14">
    <mergeCell ref="C5:C6"/>
    <mergeCell ref="A44:J45"/>
    <mergeCell ref="A19:J20"/>
    <mergeCell ref="A37:J38"/>
    <mergeCell ref="A40:J43"/>
    <mergeCell ref="A23:J23"/>
    <mergeCell ref="A26:J27"/>
    <mergeCell ref="A34:J34"/>
    <mergeCell ref="A35:J35"/>
    <mergeCell ref="C7:C8"/>
    <mergeCell ref="C10:C11"/>
    <mergeCell ref="C12:C13"/>
    <mergeCell ref="G10:H11"/>
    <mergeCell ref="G12:H13"/>
  </mergeCells>
  <dataValidations xWindow="1390" yWindow="412" count="7">
    <dataValidation type="date" operator="greaterThan" allowBlank="1" showInputMessage="1" showErrorMessage="1" promptTitle="Shareholding as of Date 股權架構資料日期" prompt="Usually is the submission date of this file or a day close to the submission date of this File.  Format should be in DD/MM/YYYY_x000a_" sqref="C10 D10:D11 F10:F11" xr:uid="{9E99BA0A-3AB3-4C23-86F2-E948DD39B3E1}">
      <formula1>45658</formula1>
    </dataValidation>
    <dataValidation allowBlank="1" showInputMessage="1" showErrorMessage="1" promptTitle="Share Chart PDF File 股權架構圖檔案名稱 " prompt="e.g &quot;Shareholding update B09999 07Jan2025.pdf&quot;" sqref="C12 D12:D13 F12:F13" xr:uid="{7D7D87B2-6AB6-470F-A520-AAAF73D53DC9}"/>
    <dataValidation type="textLength" operator="greaterThan" allowBlank="1" showInputMessage="1" showErrorMessage="1" promptTitle="HKSCC Participant ID 香港結算參與者代號" prompt="For HKSCC Clearing Participants.  Format should be in B0XXXX or C0XXXX (XXXX is a four digit number).  You can enquire your company's participantship via HKEX website: https://www.hkex.com.hk/eng/plw/Search.aspx?selectType=AL" sqref="G10:H11" xr:uid="{DD6C093A-19D6-4ADD-BEAE-615447595CB7}">
      <formula1>5</formula1>
    </dataValidation>
    <dataValidation allowBlank="1" showInputMessage="1" showErrorMessage="1" promptTitle="DCASS Customer Code DCASS代號" prompt="For HKSCC Clearing Participants.  Format should be in CXXX (XXX is a three letter ID).  You can enquire your company's participantship via HKEX website: https://www.hkex.com.hk/eng/plw/Search.aspx?selectType=AL" sqref="G12:H13" xr:uid="{86601D52-FDDF-4F1F-9C71-250A5FCF6ED7}"/>
    <dataValidation allowBlank="1" showInputMessage="1" showErrorMessage="1" promptTitle="Relevant Clearinghouse 相關結算所" prompt="Please tick this box if your firm is a clearing participant of HKSCC.  You can enquire your company's participantship via HKEX website: https://www.hkex.com.hk/eng/plw/Search.aspx?selectType=AL" sqref="G7" xr:uid="{9A9CBF11-1D9F-4B45-BDFD-198CCE839FB4}"/>
    <dataValidation allowBlank="1" showInputMessage="1" showErrorMessage="1" promptTitle="Relevant Clearinghouse 相關結算所" prompt="Please tick this box if your firm is a clearing participant of HKCC.  You can enquire your company's participantship via HKEX website: https://www.hkex.com.hk/eng/plw/Search.aspx?selectType=AL_x000a__x000a_" sqref="G8" xr:uid="{EBFECB21-0338-40C8-831E-333935FA0720}"/>
    <dataValidation allowBlank="1" showInputMessage="1" showErrorMessage="1" promptTitle="Relevant Clearinghouse 相關結算所" prompt="Please tick this box if your firm is a clearing participant of SEOCH.  You can enquire your company's participantship via HKEX website: https://www.hkex.com.hk/eng/plw/Search.aspx?selectType=AL_x000a_" sqref="G9" xr:uid="{586ED17B-EB73-4868-95A0-5DDDB001A3FD}"/>
  </dataValidations>
  <pageMargins left="0.25" right="0.25" top="0.75" bottom="0.75" header="0.3" footer="0.3"/>
  <pageSetup paperSize="9" scale="97" orientation="landscape" r:id="rId1"/>
  <headerFooter>
    <oddFooter>&amp;C_x000D_&amp;1#&amp;"Calibri"&amp;8&amp;K0000FF Classification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B936F-72B1-409E-8E6B-82D421BFE929}">
  <dimension ref="A1:O84"/>
  <sheetViews>
    <sheetView zoomScale="75" zoomScaleNormal="75" workbookViewId="0">
      <selection activeCell="D6" sqref="D6"/>
    </sheetView>
  </sheetViews>
  <sheetFormatPr defaultRowHeight="14.25"/>
  <cols>
    <col min="1" max="1" width="4.7109375" style="51" customWidth="1"/>
    <col min="2" max="2" width="27.42578125" style="54" customWidth="1"/>
    <col min="3" max="3" width="15.7109375" style="55" customWidth="1"/>
    <col min="4" max="7" width="30.7109375" style="51" customWidth="1"/>
    <col min="8" max="11" width="20.7109375" style="51" customWidth="1"/>
    <col min="12" max="12" width="15.7109375" style="51" customWidth="1"/>
    <col min="13" max="13" width="26.7109375" style="51" customWidth="1"/>
    <col min="14" max="14" width="15.7109375" style="51" customWidth="1"/>
    <col min="15" max="15" width="39.42578125" style="51" customWidth="1"/>
    <col min="16" max="16" width="28.7109375" style="51" customWidth="1"/>
    <col min="17" max="16384" width="9.140625" style="51"/>
  </cols>
  <sheetData>
    <row r="1" spans="1:15" s="40" customFormat="1" ht="27.95" customHeight="1">
      <c r="A1" s="64" t="s">
        <v>528</v>
      </c>
      <c r="B1" s="65"/>
      <c r="C1" s="65"/>
      <c r="D1" s="65"/>
      <c r="E1" s="65"/>
      <c r="F1" s="65"/>
      <c r="G1" s="65"/>
      <c r="H1" s="65"/>
      <c r="I1" s="65"/>
      <c r="J1" s="65"/>
      <c r="K1" s="65"/>
      <c r="L1" s="65"/>
      <c r="M1" s="65"/>
      <c r="N1" s="65"/>
      <c r="O1" s="65"/>
    </row>
    <row r="2" spans="1:15" s="45" customFormat="1" ht="90">
      <c r="A2" s="41"/>
      <c r="B2" s="41"/>
      <c r="C2" s="42" t="s">
        <v>550</v>
      </c>
      <c r="D2" s="43" t="s">
        <v>529</v>
      </c>
      <c r="E2" s="43" t="s">
        <v>530</v>
      </c>
      <c r="F2" s="44"/>
      <c r="G2" s="44"/>
      <c r="H2" s="44"/>
      <c r="I2" s="43" t="s">
        <v>531</v>
      </c>
      <c r="J2" s="43" t="s">
        <v>583</v>
      </c>
      <c r="K2" s="43" t="s">
        <v>533</v>
      </c>
      <c r="L2" s="43" t="s">
        <v>534</v>
      </c>
      <c r="M2" s="43" t="s">
        <v>535</v>
      </c>
      <c r="N2" s="44"/>
      <c r="O2" s="43" t="s">
        <v>536</v>
      </c>
    </row>
    <row r="3" spans="1:15" ht="28.5">
      <c r="A3" s="46">
        <v>1</v>
      </c>
      <c r="B3" s="47" t="s">
        <v>527</v>
      </c>
      <c r="C3" s="48"/>
      <c r="D3" s="49" t="str">
        <f>IF(ISBLANK(Interpretation!C5),"To be autofilled 自動輸入",Interpretation!C5)</f>
        <v>To be autofilled 自動輸入</v>
      </c>
      <c r="E3" s="49" t="str">
        <f>IF(ISBLANK(Interpretation!C7),"To be autofilled 自動輸入",Interpretation!C7)</f>
        <v>To be autofilled 自動輸入</v>
      </c>
      <c r="F3" s="50"/>
      <c r="G3" s="50"/>
      <c r="H3" s="50"/>
      <c r="I3" s="12"/>
      <c r="J3" s="49" t="str">
        <f>IF(ISBLANK(Interpretation!G10),"To be autofilled 自動輸入",Interpretation!G10)</f>
        <v>To be autofilled 自動輸入</v>
      </c>
      <c r="K3" s="49" t="str">
        <f>IF(ISBLANK(Interpretation!G12),"To be autofilled 自動輸入",Interpretation!G12)</f>
        <v>To be autofilled 自動輸入</v>
      </c>
      <c r="L3" s="12"/>
      <c r="M3" s="12"/>
      <c r="N3" s="44"/>
      <c r="O3" s="12"/>
    </row>
    <row r="4" spans="1:15" s="40" customFormat="1" ht="27.95" customHeight="1">
      <c r="A4" s="64" t="s">
        <v>597</v>
      </c>
      <c r="B4" s="65"/>
      <c r="C4" s="65"/>
      <c r="D4" s="65"/>
      <c r="E4" s="65"/>
      <c r="F4" s="65"/>
      <c r="G4" s="65"/>
      <c r="H4" s="65"/>
      <c r="I4" s="65"/>
      <c r="J4" s="65"/>
      <c r="K4" s="65"/>
      <c r="L4" s="65"/>
      <c r="M4" s="65"/>
      <c r="N4" s="65"/>
      <c r="O4" s="65"/>
    </row>
    <row r="5" spans="1:15" ht="159.94999999999999" customHeight="1">
      <c r="A5" s="41"/>
      <c r="B5" s="41"/>
      <c r="C5" s="42" t="s">
        <v>550</v>
      </c>
      <c r="D5" s="43" t="s">
        <v>537</v>
      </c>
      <c r="E5" s="43" t="s">
        <v>538</v>
      </c>
      <c r="F5" s="43" t="s">
        <v>539</v>
      </c>
      <c r="G5" s="43" t="s">
        <v>540</v>
      </c>
      <c r="H5" s="43" t="s">
        <v>541</v>
      </c>
      <c r="I5" s="43" t="s">
        <v>565</v>
      </c>
      <c r="J5" s="43" t="s">
        <v>566</v>
      </c>
      <c r="K5" s="43" t="s">
        <v>567</v>
      </c>
      <c r="L5" s="43" t="s">
        <v>542</v>
      </c>
      <c r="M5" s="43" t="s">
        <v>543</v>
      </c>
      <c r="N5" s="43" t="s">
        <v>553</v>
      </c>
      <c r="O5" s="43" t="s">
        <v>544</v>
      </c>
    </row>
    <row r="6" spans="1:15" ht="28.5">
      <c r="A6" s="52">
        <v>2</v>
      </c>
      <c r="B6" s="47" t="s">
        <v>526</v>
      </c>
      <c r="C6" s="53" t="str">
        <f>IF(ISBLANK(Interpretation!$C$10),"To be autofilled 自動輸入",Interpretation!$C$10)</f>
        <v>To be autofilled 自動輸入</v>
      </c>
      <c r="D6" s="38"/>
      <c r="E6" s="39"/>
      <c r="F6" s="39"/>
      <c r="G6" s="39"/>
      <c r="H6" s="11"/>
      <c r="I6" s="10"/>
      <c r="J6" s="10"/>
      <c r="K6" s="10"/>
      <c r="L6" s="10"/>
      <c r="M6" s="10"/>
      <c r="N6" s="10"/>
      <c r="O6" s="10"/>
    </row>
    <row r="7" spans="1:15" ht="28.5">
      <c r="A7" s="52">
        <v>3</v>
      </c>
      <c r="B7" s="47" t="s">
        <v>526</v>
      </c>
      <c r="C7" s="53" t="str">
        <f>IF(ISBLANK(Interpretation!$C$10),"To be autofilled 自動輸入",Interpretation!$C$10)</f>
        <v>To be autofilled 自動輸入</v>
      </c>
      <c r="D7" s="38"/>
      <c r="E7" s="39"/>
      <c r="F7" s="39"/>
      <c r="G7" s="39"/>
      <c r="H7" s="11"/>
      <c r="I7" s="10"/>
      <c r="J7" s="10"/>
      <c r="K7" s="10"/>
      <c r="L7" s="10"/>
      <c r="M7" s="10"/>
      <c r="N7" s="10"/>
      <c r="O7" s="10"/>
    </row>
    <row r="8" spans="1:15" ht="28.5">
      <c r="A8" s="52">
        <v>4</v>
      </c>
      <c r="B8" s="47" t="s">
        <v>526</v>
      </c>
      <c r="C8" s="53" t="str">
        <f>IF(ISBLANK(Interpretation!$C$10),"To be autofilled 自動輸入",Interpretation!$C$10)</f>
        <v>To be autofilled 自動輸入</v>
      </c>
      <c r="D8" s="38"/>
      <c r="E8" s="39"/>
      <c r="F8" s="39"/>
      <c r="G8" s="39"/>
      <c r="H8" s="11"/>
      <c r="I8" s="10"/>
      <c r="J8" s="10"/>
      <c r="K8" s="10"/>
      <c r="L8" s="10"/>
      <c r="M8" s="10"/>
      <c r="N8" s="10"/>
      <c r="O8" s="10"/>
    </row>
    <row r="9" spans="1:15" ht="28.5">
      <c r="A9" s="52">
        <v>5</v>
      </c>
      <c r="B9" s="47" t="s">
        <v>526</v>
      </c>
      <c r="C9" s="53" t="str">
        <f>IF(ISBLANK(Interpretation!$C$10),"To be autofilled 自動輸入",Interpretation!$C$10)</f>
        <v>To be autofilled 自動輸入</v>
      </c>
      <c r="D9" s="38"/>
      <c r="E9" s="39"/>
      <c r="F9" s="39"/>
      <c r="G9" s="39"/>
      <c r="H9" s="11"/>
      <c r="I9" s="10"/>
      <c r="J9" s="10"/>
      <c r="K9" s="10"/>
      <c r="L9" s="10"/>
      <c r="M9" s="10"/>
      <c r="N9" s="10"/>
      <c r="O9" s="10"/>
    </row>
    <row r="10" spans="1:15" ht="28.5">
      <c r="A10" s="52">
        <v>6</v>
      </c>
      <c r="B10" s="47" t="s">
        <v>526</v>
      </c>
      <c r="C10" s="53" t="str">
        <f>IF(ISBLANK(Interpretation!$C$10),"To be autofilled 自動輸入",Interpretation!$C$10)</f>
        <v>To be autofilled 自動輸入</v>
      </c>
      <c r="D10" s="38"/>
      <c r="E10" s="39"/>
      <c r="F10" s="39"/>
      <c r="G10" s="39"/>
      <c r="H10" s="11"/>
      <c r="I10" s="10"/>
      <c r="J10" s="10"/>
      <c r="K10" s="10"/>
      <c r="L10" s="10"/>
      <c r="M10" s="10"/>
      <c r="N10" s="10"/>
      <c r="O10" s="10"/>
    </row>
    <row r="11" spans="1:15" ht="28.5">
      <c r="A11" s="52">
        <v>7</v>
      </c>
      <c r="B11" s="47" t="s">
        <v>526</v>
      </c>
      <c r="C11" s="53" t="str">
        <f>IF(ISBLANK(Interpretation!$C$10),"To be autofilled 自動輸入",Interpretation!$C$10)</f>
        <v>To be autofilled 自動輸入</v>
      </c>
      <c r="D11" s="38"/>
      <c r="E11" s="39"/>
      <c r="F11" s="39"/>
      <c r="G11" s="39"/>
      <c r="H11" s="11"/>
      <c r="I11" s="10"/>
      <c r="J11" s="10"/>
      <c r="K11" s="10"/>
      <c r="L11" s="10"/>
      <c r="M11" s="10"/>
      <c r="N11" s="10"/>
      <c r="O11" s="10"/>
    </row>
    <row r="12" spans="1:15" ht="28.5">
      <c r="A12" s="52">
        <v>8</v>
      </c>
      <c r="B12" s="47" t="s">
        <v>526</v>
      </c>
      <c r="C12" s="53" t="str">
        <f>IF(ISBLANK(Interpretation!$C$10),"To be autofilled 自動輸入",Interpretation!$C$10)</f>
        <v>To be autofilled 自動輸入</v>
      </c>
      <c r="D12" s="38"/>
      <c r="E12" s="39"/>
      <c r="F12" s="39"/>
      <c r="G12" s="39"/>
      <c r="H12" s="11"/>
      <c r="I12" s="10"/>
      <c r="J12" s="10"/>
      <c r="K12" s="10"/>
      <c r="L12" s="10"/>
      <c r="M12" s="10"/>
      <c r="N12" s="10"/>
      <c r="O12" s="10"/>
    </row>
    <row r="13" spans="1:15" ht="28.5">
      <c r="A13" s="52">
        <v>9</v>
      </c>
      <c r="B13" s="47" t="s">
        <v>526</v>
      </c>
      <c r="C13" s="53" t="str">
        <f>IF(ISBLANK(Interpretation!$C$10),"To be autofilled 自動輸入",Interpretation!$C$10)</f>
        <v>To be autofilled 自動輸入</v>
      </c>
      <c r="D13" s="38"/>
      <c r="E13" s="39"/>
      <c r="F13" s="39"/>
      <c r="G13" s="39"/>
      <c r="H13" s="11"/>
      <c r="I13" s="10"/>
      <c r="J13" s="10"/>
      <c r="K13" s="10"/>
      <c r="L13" s="10"/>
      <c r="M13" s="10"/>
      <c r="N13" s="10"/>
      <c r="O13" s="10"/>
    </row>
    <row r="14" spans="1:15" ht="28.5">
      <c r="A14" s="52">
        <v>10</v>
      </c>
      <c r="B14" s="47" t="s">
        <v>526</v>
      </c>
      <c r="C14" s="53" t="str">
        <f>IF(ISBLANK(Interpretation!$C$10),"To be autofilled 自動輸入",Interpretation!$C$10)</f>
        <v>To be autofilled 自動輸入</v>
      </c>
      <c r="D14" s="38"/>
      <c r="E14" s="39"/>
      <c r="F14" s="39"/>
      <c r="G14" s="39"/>
      <c r="H14" s="11"/>
      <c r="I14" s="10"/>
      <c r="J14" s="10"/>
      <c r="K14" s="10"/>
      <c r="L14" s="10"/>
      <c r="M14" s="10"/>
      <c r="N14" s="10"/>
      <c r="O14" s="10"/>
    </row>
    <row r="15" spans="1:15" ht="28.5">
      <c r="A15" s="52">
        <v>11</v>
      </c>
      <c r="B15" s="47" t="s">
        <v>526</v>
      </c>
      <c r="C15" s="53" t="str">
        <f>IF(ISBLANK(Interpretation!$C$10),"To be autofilled 自動輸入",Interpretation!$C$10)</f>
        <v>To be autofilled 自動輸入</v>
      </c>
      <c r="D15" s="38"/>
      <c r="E15" s="39"/>
      <c r="F15" s="39"/>
      <c r="G15" s="39"/>
      <c r="H15" s="11"/>
      <c r="I15" s="10"/>
      <c r="J15" s="10"/>
      <c r="K15" s="10"/>
      <c r="L15" s="10"/>
      <c r="M15" s="10"/>
      <c r="N15" s="10"/>
      <c r="O15" s="10"/>
    </row>
    <row r="16" spans="1:15" ht="28.5">
      <c r="A16" s="52">
        <v>12</v>
      </c>
      <c r="B16" s="47" t="s">
        <v>526</v>
      </c>
      <c r="C16" s="53" t="str">
        <f>IF(ISBLANK(Interpretation!$C$10),"To be autofilled 自動輸入",Interpretation!$C$10)</f>
        <v>To be autofilled 自動輸入</v>
      </c>
      <c r="D16" s="38"/>
      <c r="E16" s="39"/>
      <c r="F16" s="39"/>
      <c r="G16" s="39"/>
      <c r="H16" s="11"/>
      <c r="I16" s="10"/>
      <c r="J16" s="10"/>
      <c r="K16" s="10"/>
      <c r="L16" s="10"/>
      <c r="M16" s="10"/>
      <c r="N16" s="10"/>
      <c r="O16" s="10"/>
    </row>
    <row r="17" spans="1:15" ht="28.5">
      <c r="A17" s="52">
        <v>13</v>
      </c>
      <c r="B17" s="47" t="s">
        <v>526</v>
      </c>
      <c r="C17" s="53" t="str">
        <f>IF(ISBLANK(Interpretation!$C$10),"To be autofilled 自動輸入",Interpretation!$C$10)</f>
        <v>To be autofilled 自動輸入</v>
      </c>
      <c r="D17" s="38"/>
      <c r="E17" s="39"/>
      <c r="F17" s="39"/>
      <c r="G17" s="39"/>
      <c r="H17" s="11"/>
      <c r="I17" s="10"/>
      <c r="J17" s="10"/>
      <c r="K17" s="10"/>
      <c r="L17" s="10"/>
      <c r="M17" s="10"/>
      <c r="N17" s="10"/>
      <c r="O17" s="10"/>
    </row>
    <row r="18" spans="1:15" ht="28.5">
      <c r="A18" s="52">
        <v>14</v>
      </c>
      <c r="B18" s="47" t="s">
        <v>526</v>
      </c>
      <c r="C18" s="53" t="str">
        <f>IF(ISBLANK(Interpretation!$C$10),"To be autofilled 自動輸入",Interpretation!$C$10)</f>
        <v>To be autofilled 自動輸入</v>
      </c>
      <c r="D18" s="38"/>
      <c r="E18" s="39"/>
      <c r="F18" s="39"/>
      <c r="G18" s="39"/>
      <c r="H18" s="11"/>
      <c r="I18" s="10"/>
      <c r="J18" s="10"/>
      <c r="K18" s="10"/>
      <c r="L18" s="10"/>
      <c r="M18" s="10"/>
      <c r="N18" s="10"/>
      <c r="O18" s="10"/>
    </row>
    <row r="19" spans="1:15" ht="28.5">
      <c r="A19" s="52">
        <v>15</v>
      </c>
      <c r="B19" s="47" t="s">
        <v>526</v>
      </c>
      <c r="C19" s="53" t="str">
        <f>IF(ISBLANK(Interpretation!$C$10),"To be autofilled 自動輸入",Interpretation!$C$10)</f>
        <v>To be autofilled 自動輸入</v>
      </c>
      <c r="D19" s="38"/>
      <c r="E19" s="39"/>
      <c r="F19" s="39"/>
      <c r="G19" s="39"/>
      <c r="H19" s="11"/>
      <c r="I19" s="10"/>
      <c r="J19" s="10"/>
      <c r="K19" s="10"/>
      <c r="L19" s="10"/>
      <c r="M19" s="10"/>
      <c r="N19" s="10"/>
      <c r="O19" s="10"/>
    </row>
    <row r="20" spans="1:15" ht="28.5">
      <c r="A20" s="52">
        <v>16</v>
      </c>
      <c r="B20" s="47" t="s">
        <v>526</v>
      </c>
      <c r="C20" s="53" t="str">
        <f>IF(ISBLANK(Interpretation!$C$10),"To be autofilled 自動輸入",Interpretation!$C$10)</f>
        <v>To be autofilled 自動輸入</v>
      </c>
      <c r="D20" s="38"/>
      <c r="E20" s="39"/>
      <c r="F20" s="39"/>
      <c r="G20" s="39"/>
      <c r="H20" s="11"/>
      <c r="I20" s="10"/>
      <c r="J20" s="10"/>
      <c r="K20" s="10"/>
      <c r="L20" s="10"/>
      <c r="M20" s="10"/>
      <c r="N20" s="10"/>
      <c r="O20" s="10"/>
    </row>
    <row r="21" spans="1:15" ht="28.5">
      <c r="A21" s="52">
        <v>17</v>
      </c>
      <c r="B21" s="47" t="s">
        <v>526</v>
      </c>
      <c r="C21" s="53" t="str">
        <f>IF(ISBLANK(Interpretation!$C$10),"To be autofilled 自動輸入",Interpretation!$C$10)</f>
        <v>To be autofilled 自動輸入</v>
      </c>
      <c r="D21" s="38"/>
      <c r="E21" s="39"/>
      <c r="F21" s="39"/>
      <c r="G21" s="39"/>
      <c r="H21" s="11"/>
      <c r="I21" s="10"/>
      <c r="J21" s="10"/>
      <c r="K21" s="10"/>
      <c r="L21" s="10"/>
      <c r="M21" s="10"/>
      <c r="N21" s="10"/>
      <c r="O21" s="10"/>
    </row>
    <row r="22" spans="1:15" ht="28.5">
      <c r="A22" s="52">
        <v>18</v>
      </c>
      <c r="B22" s="47" t="s">
        <v>526</v>
      </c>
      <c r="C22" s="53" t="str">
        <f>IF(ISBLANK(Interpretation!$C$10),"To be autofilled 自動輸入",Interpretation!$C$10)</f>
        <v>To be autofilled 自動輸入</v>
      </c>
      <c r="D22" s="38"/>
      <c r="E22" s="39"/>
      <c r="F22" s="39"/>
      <c r="G22" s="39"/>
      <c r="H22" s="11"/>
      <c r="I22" s="10"/>
      <c r="J22" s="10"/>
      <c r="K22" s="10"/>
      <c r="L22" s="10"/>
      <c r="M22" s="10"/>
      <c r="N22" s="10"/>
      <c r="O22" s="10"/>
    </row>
    <row r="23" spans="1:15" ht="28.5">
      <c r="A23" s="52">
        <v>19</v>
      </c>
      <c r="B23" s="47" t="s">
        <v>526</v>
      </c>
      <c r="C23" s="53" t="str">
        <f>IF(ISBLANK(Interpretation!$C$10),"To be autofilled 自動輸入",Interpretation!$C$10)</f>
        <v>To be autofilled 自動輸入</v>
      </c>
      <c r="D23" s="38"/>
      <c r="E23" s="39"/>
      <c r="F23" s="39"/>
      <c r="G23" s="39"/>
      <c r="H23" s="11"/>
      <c r="I23" s="10"/>
      <c r="J23" s="10"/>
      <c r="K23" s="10"/>
      <c r="L23" s="10"/>
      <c r="M23" s="10"/>
      <c r="N23" s="10"/>
      <c r="O23" s="10"/>
    </row>
    <row r="24" spans="1:15" ht="28.5">
      <c r="A24" s="52">
        <v>20</v>
      </c>
      <c r="B24" s="47" t="s">
        <v>526</v>
      </c>
      <c r="C24" s="53" t="str">
        <f>IF(ISBLANK(Interpretation!$C$10),"To be autofilled 自動輸入",Interpretation!$C$10)</f>
        <v>To be autofilled 自動輸入</v>
      </c>
      <c r="D24" s="38"/>
      <c r="E24" s="39"/>
      <c r="F24" s="39"/>
      <c r="G24" s="39"/>
      <c r="H24" s="11"/>
      <c r="I24" s="10"/>
      <c r="J24" s="10"/>
      <c r="K24" s="10"/>
      <c r="L24" s="10"/>
      <c r="M24" s="10"/>
      <c r="N24" s="10"/>
      <c r="O24" s="10"/>
    </row>
    <row r="25" spans="1:15" ht="28.5">
      <c r="A25" s="52">
        <v>21</v>
      </c>
      <c r="B25" s="47" t="s">
        <v>526</v>
      </c>
      <c r="C25" s="53" t="str">
        <f>IF(ISBLANK(Interpretation!$C$10),"To be autofilled 自動輸入",Interpretation!$C$10)</f>
        <v>To be autofilled 自動輸入</v>
      </c>
      <c r="D25" s="38"/>
      <c r="E25" s="39"/>
      <c r="F25" s="39"/>
      <c r="G25" s="39"/>
      <c r="H25" s="11"/>
      <c r="I25" s="10"/>
      <c r="J25" s="10"/>
      <c r="K25" s="10"/>
      <c r="L25" s="10"/>
      <c r="M25" s="10"/>
      <c r="N25" s="10"/>
      <c r="O25" s="10"/>
    </row>
    <row r="26" spans="1:15" ht="28.5">
      <c r="A26" s="52">
        <v>22</v>
      </c>
      <c r="B26" s="47" t="s">
        <v>526</v>
      </c>
      <c r="C26" s="53" t="str">
        <f>IF(ISBLANK(Interpretation!$C$10),"To be autofilled 自動輸入",Interpretation!$C$10)</f>
        <v>To be autofilled 自動輸入</v>
      </c>
      <c r="D26" s="38"/>
      <c r="E26" s="39"/>
      <c r="F26" s="39"/>
      <c r="G26" s="39"/>
      <c r="H26" s="11"/>
      <c r="I26" s="10"/>
      <c r="J26" s="10"/>
      <c r="K26" s="10"/>
      <c r="L26" s="10"/>
      <c r="M26" s="10"/>
      <c r="N26" s="10"/>
      <c r="O26" s="10"/>
    </row>
    <row r="27" spans="1:15" ht="28.5">
      <c r="A27" s="52">
        <v>23</v>
      </c>
      <c r="B27" s="47" t="s">
        <v>526</v>
      </c>
      <c r="C27" s="53" t="str">
        <f>IF(ISBLANK(Interpretation!$C$10),"To be autofilled 自動輸入",Interpretation!$C$10)</f>
        <v>To be autofilled 自動輸入</v>
      </c>
      <c r="D27" s="38"/>
      <c r="E27" s="39"/>
      <c r="F27" s="39"/>
      <c r="G27" s="39"/>
      <c r="H27" s="11"/>
      <c r="I27" s="10"/>
      <c r="J27" s="10"/>
      <c r="K27" s="10"/>
      <c r="L27" s="10"/>
      <c r="M27" s="10"/>
      <c r="N27" s="10"/>
      <c r="O27" s="10"/>
    </row>
    <row r="28" spans="1:15" ht="28.5">
      <c r="A28" s="52">
        <v>24</v>
      </c>
      <c r="B28" s="47" t="s">
        <v>526</v>
      </c>
      <c r="C28" s="53" t="str">
        <f>IF(ISBLANK(Interpretation!$C$10),"To be autofilled 自動輸入",Interpretation!$C$10)</f>
        <v>To be autofilled 自動輸入</v>
      </c>
      <c r="D28" s="38"/>
      <c r="E28" s="39"/>
      <c r="F28" s="39"/>
      <c r="G28" s="39"/>
      <c r="H28" s="11"/>
      <c r="I28" s="10"/>
      <c r="J28" s="10"/>
      <c r="K28" s="10"/>
      <c r="L28" s="10"/>
      <c r="M28" s="10"/>
      <c r="N28" s="10"/>
      <c r="O28" s="10"/>
    </row>
    <row r="29" spans="1:15" ht="28.5">
      <c r="A29" s="52">
        <v>25</v>
      </c>
      <c r="B29" s="47" t="s">
        <v>526</v>
      </c>
      <c r="C29" s="53" t="str">
        <f>IF(ISBLANK(Interpretation!$C$10),"To be autofilled 自動輸入",Interpretation!$C$10)</f>
        <v>To be autofilled 自動輸入</v>
      </c>
      <c r="D29" s="38"/>
      <c r="E29" s="39"/>
      <c r="F29" s="39"/>
      <c r="G29" s="39"/>
      <c r="H29" s="11"/>
      <c r="I29" s="10"/>
      <c r="J29" s="10"/>
      <c r="K29" s="10"/>
      <c r="L29" s="10"/>
      <c r="M29" s="10"/>
      <c r="N29" s="10"/>
      <c r="O29" s="10"/>
    </row>
    <row r="30" spans="1:15" ht="28.5">
      <c r="A30" s="52">
        <v>26</v>
      </c>
      <c r="B30" s="47" t="s">
        <v>526</v>
      </c>
      <c r="C30" s="53" t="str">
        <f>IF(ISBLANK(Interpretation!$C$10),"To be autofilled 自動輸入",Interpretation!$C$10)</f>
        <v>To be autofilled 自動輸入</v>
      </c>
      <c r="D30" s="38"/>
      <c r="E30" s="39"/>
      <c r="F30" s="39"/>
      <c r="G30" s="39"/>
      <c r="H30" s="11"/>
      <c r="I30" s="10"/>
      <c r="J30" s="10"/>
      <c r="K30" s="10"/>
      <c r="L30" s="10"/>
      <c r="M30" s="10"/>
      <c r="N30" s="10"/>
      <c r="O30" s="10"/>
    </row>
    <row r="31" spans="1:15" ht="28.5">
      <c r="A31" s="52">
        <v>27</v>
      </c>
      <c r="B31" s="47" t="s">
        <v>526</v>
      </c>
      <c r="C31" s="53" t="str">
        <f>IF(ISBLANK(Interpretation!$C$10),"To be autofilled 自動輸入",Interpretation!$C$10)</f>
        <v>To be autofilled 自動輸入</v>
      </c>
      <c r="D31" s="38"/>
      <c r="E31" s="39"/>
      <c r="F31" s="39"/>
      <c r="G31" s="39"/>
      <c r="H31" s="11"/>
      <c r="I31" s="10"/>
      <c r="J31" s="10"/>
      <c r="K31" s="10"/>
      <c r="L31" s="10"/>
      <c r="M31" s="10"/>
      <c r="N31" s="10"/>
      <c r="O31" s="10"/>
    </row>
    <row r="32" spans="1:15" ht="28.5">
      <c r="A32" s="52">
        <v>28</v>
      </c>
      <c r="B32" s="47" t="s">
        <v>526</v>
      </c>
      <c r="C32" s="53" t="str">
        <f>IF(ISBLANK(Interpretation!$C$10),"To be autofilled 自動輸入",Interpretation!$C$10)</f>
        <v>To be autofilled 自動輸入</v>
      </c>
      <c r="D32" s="38"/>
      <c r="E32" s="39"/>
      <c r="F32" s="39"/>
      <c r="G32" s="39"/>
      <c r="H32" s="11"/>
      <c r="I32" s="10"/>
      <c r="J32" s="10"/>
      <c r="K32" s="10"/>
      <c r="L32" s="10"/>
      <c r="M32" s="10"/>
      <c r="N32" s="10"/>
      <c r="O32" s="10"/>
    </row>
    <row r="33" spans="1:15" ht="28.5">
      <c r="A33" s="52">
        <v>29</v>
      </c>
      <c r="B33" s="47" t="s">
        <v>526</v>
      </c>
      <c r="C33" s="53" t="str">
        <f>IF(ISBLANK(Interpretation!$C$10),"To be autofilled 自動輸入",Interpretation!$C$10)</f>
        <v>To be autofilled 自動輸入</v>
      </c>
      <c r="D33" s="38"/>
      <c r="E33" s="39"/>
      <c r="F33" s="39"/>
      <c r="G33" s="39"/>
      <c r="H33" s="11"/>
      <c r="I33" s="10"/>
      <c r="J33" s="10"/>
      <c r="K33" s="10"/>
      <c r="L33" s="10"/>
      <c r="M33" s="10"/>
      <c r="N33" s="10"/>
      <c r="O33" s="10"/>
    </row>
    <row r="34" spans="1:15" ht="28.5">
      <c r="A34" s="52">
        <v>30</v>
      </c>
      <c r="B34" s="47" t="s">
        <v>526</v>
      </c>
      <c r="C34" s="53" t="str">
        <f>IF(ISBLANK(Interpretation!$C$10),"To be autofilled 自動輸入",Interpretation!$C$10)</f>
        <v>To be autofilled 自動輸入</v>
      </c>
      <c r="D34" s="38"/>
      <c r="E34" s="39"/>
      <c r="F34" s="39"/>
      <c r="G34" s="39"/>
      <c r="H34" s="11"/>
      <c r="I34" s="10"/>
      <c r="J34" s="10"/>
      <c r="K34" s="10"/>
      <c r="L34" s="10"/>
      <c r="M34" s="10"/>
      <c r="N34" s="10"/>
      <c r="O34" s="10"/>
    </row>
    <row r="35" spans="1:15" ht="28.5">
      <c r="A35" s="52">
        <v>31</v>
      </c>
      <c r="B35" s="47" t="s">
        <v>526</v>
      </c>
      <c r="C35" s="53" t="str">
        <f>IF(ISBLANK(Interpretation!$C$10),"To be autofilled 自動輸入",Interpretation!$C$10)</f>
        <v>To be autofilled 自動輸入</v>
      </c>
      <c r="D35" s="38"/>
      <c r="E35" s="39"/>
      <c r="F35" s="39"/>
      <c r="G35" s="39"/>
      <c r="H35" s="11"/>
      <c r="I35" s="10"/>
      <c r="J35" s="10"/>
      <c r="K35" s="10"/>
      <c r="L35" s="10"/>
      <c r="M35" s="10"/>
      <c r="N35" s="10"/>
      <c r="O35" s="10"/>
    </row>
    <row r="36" spans="1:15" ht="28.5">
      <c r="A36" s="52">
        <v>32</v>
      </c>
      <c r="B36" s="47" t="s">
        <v>526</v>
      </c>
      <c r="C36" s="53" t="str">
        <f>IF(ISBLANK(Interpretation!$C$10),"To be autofilled 自動輸入",Interpretation!$C$10)</f>
        <v>To be autofilled 自動輸入</v>
      </c>
      <c r="D36" s="38"/>
      <c r="E36" s="39"/>
      <c r="F36" s="39"/>
      <c r="G36" s="39"/>
      <c r="H36" s="11"/>
      <c r="I36" s="10"/>
      <c r="J36" s="10"/>
      <c r="K36" s="10"/>
      <c r="L36" s="10"/>
      <c r="M36" s="10"/>
      <c r="N36" s="10"/>
      <c r="O36" s="10"/>
    </row>
    <row r="37" spans="1:15" ht="28.5">
      <c r="A37" s="52">
        <v>33</v>
      </c>
      <c r="B37" s="47" t="s">
        <v>526</v>
      </c>
      <c r="C37" s="53" t="str">
        <f>IF(ISBLANK(Interpretation!$C$10),"To be autofilled 自動輸入",Interpretation!$C$10)</f>
        <v>To be autofilled 自動輸入</v>
      </c>
      <c r="D37" s="38"/>
      <c r="E37" s="39"/>
      <c r="F37" s="39"/>
      <c r="G37" s="39"/>
      <c r="H37" s="11"/>
      <c r="I37" s="10"/>
      <c r="J37" s="10"/>
      <c r="K37" s="10"/>
      <c r="L37" s="10"/>
      <c r="M37" s="10"/>
      <c r="N37" s="10"/>
      <c r="O37" s="10"/>
    </row>
    <row r="38" spans="1:15" ht="28.5">
      <c r="A38" s="52">
        <v>34</v>
      </c>
      <c r="B38" s="47" t="s">
        <v>526</v>
      </c>
      <c r="C38" s="53" t="str">
        <f>IF(ISBLANK(Interpretation!$C$10),"To be autofilled 自動輸入",Interpretation!$C$10)</f>
        <v>To be autofilled 自動輸入</v>
      </c>
      <c r="D38" s="38"/>
      <c r="E38" s="39"/>
      <c r="F38" s="39"/>
      <c r="G38" s="39"/>
      <c r="H38" s="11"/>
      <c r="I38" s="10"/>
      <c r="J38" s="10"/>
      <c r="K38" s="10"/>
      <c r="L38" s="10"/>
      <c r="M38" s="10"/>
      <c r="N38" s="10"/>
      <c r="O38" s="10"/>
    </row>
    <row r="39" spans="1:15" ht="28.5">
      <c r="A39" s="52">
        <v>35</v>
      </c>
      <c r="B39" s="47" t="s">
        <v>526</v>
      </c>
      <c r="C39" s="53" t="str">
        <f>IF(ISBLANK(Interpretation!$C$10),"To be autofilled 自動輸入",Interpretation!$C$10)</f>
        <v>To be autofilled 自動輸入</v>
      </c>
      <c r="D39" s="38"/>
      <c r="E39" s="39"/>
      <c r="F39" s="39"/>
      <c r="G39" s="39"/>
      <c r="H39" s="11"/>
      <c r="I39" s="10"/>
      <c r="J39" s="10"/>
      <c r="K39" s="10"/>
      <c r="L39" s="10"/>
      <c r="M39" s="10"/>
      <c r="N39" s="10"/>
      <c r="O39" s="10"/>
    </row>
    <row r="40" spans="1:15" ht="28.5">
      <c r="A40" s="52">
        <v>36</v>
      </c>
      <c r="B40" s="47" t="s">
        <v>526</v>
      </c>
      <c r="C40" s="53" t="str">
        <f>IF(ISBLANK(Interpretation!$C$10),"To be autofilled 自動輸入",Interpretation!$C$10)</f>
        <v>To be autofilled 自動輸入</v>
      </c>
      <c r="D40" s="38"/>
      <c r="E40" s="39"/>
      <c r="F40" s="39"/>
      <c r="G40" s="39"/>
      <c r="H40" s="11"/>
      <c r="I40" s="10"/>
      <c r="J40" s="10"/>
      <c r="K40" s="10"/>
      <c r="L40" s="10"/>
      <c r="M40" s="10"/>
      <c r="N40" s="10"/>
      <c r="O40" s="10"/>
    </row>
    <row r="41" spans="1:15" ht="28.5">
      <c r="A41" s="52">
        <v>37</v>
      </c>
      <c r="B41" s="47" t="s">
        <v>526</v>
      </c>
      <c r="C41" s="53" t="str">
        <f>IF(ISBLANK(Interpretation!$C$10),"To be autofilled 自動輸入",Interpretation!$C$10)</f>
        <v>To be autofilled 自動輸入</v>
      </c>
      <c r="D41" s="38"/>
      <c r="E41" s="39"/>
      <c r="F41" s="39"/>
      <c r="G41" s="39"/>
      <c r="H41" s="11"/>
      <c r="I41" s="10"/>
      <c r="J41" s="10"/>
      <c r="K41" s="10"/>
      <c r="L41" s="10"/>
      <c r="M41" s="10"/>
      <c r="N41" s="10"/>
      <c r="O41" s="10"/>
    </row>
    <row r="42" spans="1:15" ht="28.5">
      <c r="A42" s="52">
        <v>38</v>
      </c>
      <c r="B42" s="47" t="s">
        <v>526</v>
      </c>
      <c r="C42" s="53" t="str">
        <f>IF(ISBLANK(Interpretation!$C$10),"To be autofilled 自動輸入",Interpretation!$C$10)</f>
        <v>To be autofilled 自動輸入</v>
      </c>
      <c r="D42" s="38"/>
      <c r="E42" s="39"/>
      <c r="F42" s="39"/>
      <c r="G42" s="39"/>
      <c r="H42" s="11"/>
      <c r="I42" s="10"/>
      <c r="J42" s="10"/>
      <c r="K42" s="10"/>
      <c r="L42" s="10"/>
      <c r="M42" s="10"/>
      <c r="N42" s="10"/>
      <c r="O42" s="10"/>
    </row>
    <row r="43" spans="1:15" ht="28.5">
      <c r="A43" s="52">
        <v>39</v>
      </c>
      <c r="B43" s="47" t="s">
        <v>526</v>
      </c>
      <c r="C43" s="53" t="str">
        <f>IF(ISBLANK(Interpretation!$C$10),"To be autofilled 自動輸入",Interpretation!$C$10)</f>
        <v>To be autofilled 自動輸入</v>
      </c>
      <c r="D43" s="38"/>
      <c r="E43" s="39"/>
      <c r="F43" s="39"/>
      <c r="G43" s="39"/>
      <c r="H43" s="11"/>
      <c r="I43" s="10"/>
      <c r="J43" s="10"/>
      <c r="K43" s="10"/>
      <c r="L43" s="10"/>
      <c r="M43" s="10"/>
      <c r="N43" s="10"/>
      <c r="O43" s="10"/>
    </row>
    <row r="44" spans="1:15" ht="28.5">
      <c r="A44" s="52">
        <v>40</v>
      </c>
      <c r="B44" s="47" t="s">
        <v>526</v>
      </c>
      <c r="C44" s="53" t="str">
        <f>IF(ISBLANK(Interpretation!$C$10),"To be autofilled 自動輸入",Interpretation!$C$10)</f>
        <v>To be autofilled 自動輸入</v>
      </c>
      <c r="D44" s="38"/>
      <c r="E44" s="39"/>
      <c r="F44" s="39"/>
      <c r="G44" s="39"/>
      <c r="H44" s="11"/>
      <c r="I44" s="10"/>
      <c r="J44" s="10"/>
      <c r="K44" s="10"/>
      <c r="L44" s="10"/>
      <c r="M44" s="10"/>
      <c r="N44" s="10"/>
      <c r="O44" s="10"/>
    </row>
    <row r="45" spans="1:15" ht="28.5">
      <c r="A45" s="52">
        <v>41</v>
      </c>
      <c r="B45" s="47" t="s">
        <v>526</v>
      </c>
      <c r="C45" s="53" t="str">
        <f>IF(ISBLANK(Interpretation!$C$10),"To be autofilled 自動輸入",Interpretation!$C$10)</f>
        <v>To be autofilled 自動輸入</v>
      </c>
      <c r="D45" s="38"/>
      <c r="E45" s="39"/>
      <c r="F45" s="39"/>
      <c r="G45" s="39"/>
      <c r="H45" s="11"/>
      <c r="I45" s="10"/>
      <c r="J45" s="10"/>
      <c r="K45" s="10"/>
      <c r="L45" s="10"/>
      <c r="M45" s="10"/>
      <c r="N45" s="10"/>
      <c r="O45" s="10"/>
    </row>
    <row r="46" spans="1:15" ht="28.5">
      <c r="A46" s="52">
        <v>42</v>
      </c>
      <c r="B46" s="47" t="s">
        <v>526</v>
      </c>
      <c r="C46" s="53" t="str">
        <f>IF(ISBLANK(Interpretation!$C$10),"To be autofilled 自動輸入",Interpretation!$C$10)</f>
        <v>To be autofilled 自動輸入</v>
      </c>
      <c r="D46" s="38"/>
      <c r="E46" s="39"/>
      <c r="F46" s="39"/>
      <c r="G46" s="39"/>
      <c r="H46" s="11"/>
      <c r="I46" s="10"/>
      <c r="J46" s="10"/>
      <c r="K46" s="10"/>
      <c r="L46" s="10"/>
      <c r="M46" s="10"/>
      <c r="N46" s="10"/>
      <c r="O46" s="10"/>
    </row>
    <row r="47" spans="1:15" ht="28.5">
      <c r="A47" s="52">
        <v>43</v>
      </c>
      <c r="B47" s="47" t="s">
        <v>526</v>
      </c>
      <c r="C47" s="53" t="str">
        <f>IF(ISBLANK(Interpretation!$C$10),"To be autofilled 自動輸入",Interpretation!$C$10)</f>
        <v>To be autofilled 自動輸入</v>
      </c>
      <c r="D47" s="38"/>
      <c r="E47" s="39"/>
      <c r="F47" s="39"/>
      <c r="G47" s="39"/>
      <c r="H47" s="11"/>
      <c r="I47" s="10"/>
      <c r="J47" s="10"/>
      <c r="K47" s="10"/>
      <c r="L47" s="10"/>
      <c r="M47" s="10"/>
      <c r="N47" s="10"/>
      <c r="O47" s="10"/>
    </row>
    <row r="48" spans="1:15" ht="28.5">
      <c r="A48" s="52">
        <v>44</v>
      </c>
      <c r="B48" s="47" t="s">
        <v>526</v>
      </c>
      <c r="C48" s="53" t="str">
        <f>IF(ISBLANK(Interpretation!$C$10),"To be autofilled 自動輸入",Interpretation!$C$10)</f>
        <v>To be autofilled 自動輸入</v>
      </c>
      <c r="D48" s="38"/>
      <c r="E48" s="39"/>
      <c r="F48" s="39"/>
      <c r="G48" s="39"/>
      <c r="H48" s="11"/>
      <c r="I48" s="10"/>
      <c r="J48" s="10"/>
      <c r="K48" s="10"/>
      <c r="L48" s="10"/>
      <c r="M48" s="10"/>
      <c r="N48" s="10"/>
      <c r="O48" s="10"/>
    </row>
    <row r="49" spans="1:15" ht="28.5">
      <c r="A49" s="52">
        <v>45</v>
      </c>
      <c r="B49" s="47" t="s">
        <v>526</v>
      </c>
      <c r="C49" s="53" t="str">
        <f>IF(ISBLANK(Interpretation!$C$10),"To be autofilled 自動輸入",Interpretation!$C$10)</f>
        <v>To be autofilled 自動輸入</v>
      </c>
      <c r="D49" s="38"/>
      <c r="E49" s="39"/>
      <c r="F49" s="39"/>
      <c r="G49" s="39"/>
      <c r="H49" s="11"/>
      <c r="I49" s="10"/>
      <c r="J49" s="10"/>
      <c r="K49" s="10"/>
      <c r="L49" s="10"/>
      <c r="M49" s="10"/>
      <c r="N49" s="10"/>
      <c r="O49" s="10"/>
    </row>
    <row r="50" spans="1:15" ht="28.5">
      <c r="A50" s="52">
        <v>46</v>
      </c>
      <c r="B50" s="47" t="s">
        <v>526</v>
      </c>
      <c r="C50" s="53" t="str">
        <f>IF(ISBLANK(Interpretation!$C$10),"To be autofilled 自動輸入",Interpretation!$C$10)</f>
        <v>To be autofilled 自動輸入</v>
      </c>
      <c r="D50" s="38"/>
      <c r="E50" s="39"/>
      <c r="F50" s="39"/>
      <c r="G50" s="39"/>
      <c r="H50" s="11"/>
      <c r="I50" s="10"/>
      <c r="J50" s="10"/>
      <c r="K50" s="10"/>
      <c r="L50" s="10"/>
      <c r="M50" s="10"/>
      <c r="N50" s="10"/>
      <c r="O50" s="10"/>
    </row>
    <row r="51" spans="1:15" ht="28.5">
      <c r="A51" s="52">
        <v>47</v>
      </c>
      <c r="B51" s="47" t="s">
        <v>526</v>
      </c>
      <c r="C51" s="53" t="str">
        <f>IF(ISBLANK(Interpretation!$C$10),"To be autofilled 自動輸入",Interpretation!$C$10)</f>
        <v>To be autofilled 自動輸入</v>
      </c>
      <c r="D51" s="38"/>
      <c r="E51" s="39"/>
      <c r="F51" s="39"/>
      <c r="G51" s="39"/>
      <c r="H51" s="11"/>
      <c r="I51" s="10"/>
      <c r="J51" s="10"/>
      <c r="K51" s="10"/>
      <c r="L51" s="10"/>
      <c r="M51" s="10"/>
      <c r="N51" s="10"/>
      <c r="O51" s="10"/>
    </row>
    <row r="52" spans="1:15" ht="28.5">
      <c r="A52" s="52">
        <v>48</v>
      </c>
      <c r="B52" s="47" t="s">
        <v>526</v>
      </c>
      <c r="C52" s="53" t="str">
        <f>IF(ISBLANK(Interpretation!$C$10),"To be autofilled 自動輸入",Interpretation!$C$10)</f>
        <v>To be autofilled 自動輸入</v>
      </c>
      <c r="D52" s="38"/>
      <c r="E52" s="39"/>
      <c r="F52" s="39"/>
      <c r="G52" s="39"/>
      <c r="H52" s="11"/>
      <c r="I52" s="10"/>
      <c r="J52" s="10"/>
      <c r="K52" s="10"/>
      <c r="L52" s="10"/>
      <c r="M52" s="10"/>
      <c r="N52" s="10"/>
      <c r="O52" s="10"/>
    </row>
    <row r="53" spans="1:15" ht="28.5">
      <c r="A53" s="52">
        <v>49</v>
      </c>
      <c r="B53" s="47" t="s">
        <v>526</v>
      </c>
      <c r="C53" s="53" t="str">
        <f>IF(ISBLANK(Interpretation!$C$10),"To be autofilled 自動輸入",Interpretation!$C$10)</f>
        <v>To be autofilled 自動輸入</v>
      </c>
      <c r="D53" s="38"/>
      <c r="E53" s="39"/>
      <c r="F53" s="39"/>
      <c r="G53" s="39"/>
      <c r="H53" s="11"/>
      <c r="I53" s="10"/>
      <c r="J53" s="10"/>
      <c r="K53" s="10"/>
      <c r="L53" s="10"/>
      <c r="M53" s="10"/>
      <c r="N53" s="10"/>
      <c r="O53" s="10"/>
    </row>
    <row r="54" spans="1:15" ht="28.5">
      <c r="A54" s="52">
        <v>50</v>
      </c>
      <c r="B54" s="47" t="s">
        <v>526</v>
      </c>
      <c r="C54" s="53" t="str">
        <f>IF(ISBLANK(Interpretation!$C$10),"To be autofilled 自動輸入",Interpretation!$C$10)</f>
        <v>To be autofilled 自動輸入</v>
      </c>
      <c r="D54" s="38"/>
      <c r="E54" s="39"/>
      <c r="F54" s="39"/>
      <c r="G54" s="39"/>
      <c r="H54" s="11"/>
      <c r="I54" s="10"/>
      <c r="J54" s="10"/>
      <c r="K54" s="10"/>
      <c r="L54" s="10"/>
      <c r="M54" s="10"/>
      <c r="N54" s="10"/>
      <c r="O54" s="10"/>
    </row>
    <row r="55" spans="1:15" ht="28.5">
      <c r="A55" s="52">
        <v>51</v>
      </c>
      <c r="B55" s="47" t="s">
        <v>526</v>
      </c>
      <c r="C55" s="53" t="str">
        <f>IF(ISBLANK(Interpretation!$C$10),"To be autofilled 自動輸入",Interpretation!$C$10)</f>
        <v>To be autofilled 自動輸入</v>
      </c>
      <c r="D55" s="38"/>
      <c r="E55" s="39"/>
      <c r="F55" s="39"/>
      <c r="G55" s="39"/>
      <c r="H55" s="11"/>
      <c r="I55" s="10"/>
      <c r="J55" s="10"/>
      <c r="K55" s="10"/>
      <c r="L55" s="10"/>
      <c r="M55" s="10"/>
      <c r="N55" s="10"/>
      <c r="O55" s="10"/>
    </row>
    <row r="56" spans="1:15" ht="28.5">
      <c r="A56" s="52">
        <v>52</v>
      </c>
      <c r="B56" s="47" t="s">
        <v>526</v>
      </c>
      <c r="C56" s="53" t="str">
        <f>IF(ISBLANK(Interpretation!$C$10),"To be autofilled 自動輸入",Interpretation!$C$10)</f>
        <v>To be autofilled 自動輸入</v>
      </c>
      <c r="D56" s="38"/>
      <c r="E56" s="39"/>
      <c r="F56" s="39"/>
      <c r="G56" s="39"/>
      <c r="H56" s="11"/>
      <c r="I56" s="10"/>
      <c r="J56" s="10"/>
      <c r="K56" s="10"/>
      <c r="L56" s="10"/>
      <c r="M56" s="10"/>
      <c r="N56" s="10"/>
      <c r="O56" s="10"/>
    </row>
    <row r="57" spans="1:15" ht="28.5">
      <c r="A57" s="52">
        <v>53</v>
      </c>
      <c r="B57" s="47" t="s">
        <v>526</v>
      </c>
      <c r="C57" s="53" t="str">
        <f>IF(ISBLANK(Interpretation!$C$10),"To be autofilled 自動輸入",Interpretation!$C$10)</f>
        <v>To be autofilled 自動輸入</v>
      </c>
      <c r="D57" s="38"/>
      <c r="E57" s="39"/>
      <c r="F57" s="39"/>
      <c r="G57" s="39"/>
      <c r="H57" s="11"/>
      <c r="I57" s="10"/>
      <c r="J57" s="10"/>
      <c r="K57" s="10"/>
      <c r="L57" s="10"/>
      <c r="M57" s="10"/>
      <c r="N57" s="10"/>
      <c r="O57" s="10"/>
    </row>
    <row r="58" spans="1:15" ht="28.5">
      <c r="A58" s="52">
        <v>54</v>
      </c>
      <c r="B58" s="47" t="s">
        <v>526</v>
      </c>
      <c r="C58" s="53" t="str">
        <f>IF(ISBLANK(Interpretation!$C$10),"To be autofilled 自動輸入",Interpretation!$C$10)</f>
        <v>To be autofilled 自動輸入</v>
      </c>
      <c r="D58" s="38"/>
      <c r="E58" s="39"/>
      <c r="F58" s="39"/>
      <c r="G58" s="39"/>
      <c r="H58" s="11"/>
      <c r="I58" s="10"/>
      <c r="J58" s="10"/>
      <c r="K58" s="10"/>
      <c r="L58" s="10"/>
      <c r="M58" s="10"/>
      <c r="N58" s="10"/>
      <c r="O58" s="10"/>
    </row>
    <row r="59" spans="1:15" ht="28.5">
      <c r="A59" s="52">
        <v>55</v>
      </c>
      <c r="B59" s="47" t="s">
        <v>526</v>
      </c>
      <c r="C59" s="53" t="str">
        <f>IF(ISBLANK(Interpretation!$C$10),"To be autofilled 自動輸入",Interpretation!$C$10)</f>
        <v>To be autofilled 自動輸入</v>
      </c>
      <c r="D59" s="38"/>
      <c r="E59" s="39"/>
      <c r="F59" s="39"/>
      <c r="G59" s="39"/>
      <c r="H59" s="11"/>
      <c r="I59" s="10"/>
      <c r="J59" s="10"/>
      <c r="K59" s="10"/>
      <c r="L59" s="10"/>
      <c r="M59" s="10"/>
      <c r="N59" s="10"/>
      <c r="O59" s="10"/>
    </row>
    <row r="60" spans="1:15" ht="28.5">
      <c r="A60" s="52">
        <v>56</v>
      </c>
      <c r="B60" s="47" t="s">
        <v>526</v>
      </c>
      <c r="C60" s="53" t="str">
        <f>IF(ISBLANK(Interpretation!$C$10),"To be autofilled 自動輸入",Interpretation!$C$10)</f>
        <v>To be autofilled 自動輸入</v>
      </c>
      <c r="D60" s="38"/>
      <c r="E60" s="39"/>
      <c r="F60" s="39"/>
      <c r="G60" s="39"/>
      <c r="H60" s="11"/>
      <c r="I60" s="10"/>
      <c r="J60" s="10"/>
      <c r="K60" s="10"/>
      <c r="L60" s="10"/>
      <c r="M60" s="10"/>
      <c r="N60" s="10"/>
      <c r="O60" s="10"/>
    </row>
    <row r="61" spans="1:15" ht="28.5">
      <c r="A61" s="52">
        <v>57</v>
      </c>
      <c r="B61" s="47" t="s">
        <v>526</v>
      </c>
      <c r="C61" s="53" t="str">
        <f>IF(ISBLANK(Interpretation!$C$10),"To be autofilled 自動輸入",Interpretation!$C$10)</f>
        <v>To be autofilled 自動輸入</v>
      </c>
      <c r="D61" s="38"/>
      <c r="E61" s="39"/>
      <c r="F61" s="39"/>
      <c r="G61" s="39"/>
      <c r="H61" s="11"/>
      <c r="I61" s="10"/>
      <c r="J61" s="10"/>
      <c r="K61" s="10"/>
      <c r="L61" s="10"/>
      <c r="M61" s="10"/>
      <c r="N61" s="10"/>
      <c r="O61" s="10"/>
    </row>
    <row r="62" spans="1:15" ht="28.5">
      <c r="A62" s="52">
        <v>58</v>
      </c>
      <c r="B62" s="47" t="s">
        <v>526</v>
      </c>
      <c r="C62" s="53" t="str">
        <f>IF(ISBLANK(Interpretation!$C$10),"To be autofilled 自動輸入",Interpretation!$C$10)</f>
        <v>To be autofilled 自動輸入</v>
      </c>
      <c r="D62" s="38"/>
      <c r="E62" s="39"/>
      <c r="F62" s="39"/>
      <c r="G62" s="39"/>
      <c r="H62" s="11"/>
      <c r="I62" s="10"/>
      <c r="J62" s="10"/>
      <c r="K62" s="10"/>
      <c r="L62" s="10"/>
      <c r="M62" s="10"/>
      <c r="N62" s="10"/>
      <c r="O62" s="10"/>
    </row>
    <row r="63" spans="1:15" ht="28.5">
      <c r="A63" s="52">
        <v>59</v>
      </c>
      <c r="B63" s="47" t="s">
        <v>526</v>
      </c>
      <c r="C63" s="53" t="str">
        <f>IF(ISBLANK(Interpretation!$C$10),"To be autofilled 自動輸入",Interpretation!$C$10)</f>
        <v>To be autofilled 自動輸入</v>
      </c>
      <c r="D63" s="38"/>
      <c r="E63" s="39"/>
      <c r="F63" s="39"/>
      <c r="G63" s="39"/>
      <c r="H63" s="11"/>
      <c r="I63" s="10"/>
      <c r="J63" s="10"/>
      <c r="K63" s="10"/>
      <c r="L63" s="10"/>
      <c r="M63" s="10"/>
      <c r="N63" s="10"/>
      <c r="O63" s="10"/>
    </row>
    <row r="64" spans="1:15" ht="28.5">
      <c r="A64" s="52">
        <v>60</v>
      </c>
      <c r="B64" s="47" t="s">
        <v>526</v>
      </c>
      <c r="C64" s="53" t="str">
        <f>IF(ISBLANK(Interpretation!$C$10),"To be autofilled 自動輸入",Interpretation!$C$10)</f>
        <v>To be autofilled 自動輸入</v>
      </c>
      <c r="D64" s="38"/>
      <c r="E64" s="39"/>
      <c r="F64" s="39"/>
      <c r="G64" s="39"/>
      <c r="H64" s="11"/>
      <c r="I64" s="10"/>
      <c r="J64" s="10"/>
      <c r="K64" s="10"/>
      <c r="L64" s="10"/>
      <c r="M64" s="10"/>
      <c r="N64" s="10"/>
      <c r="O64" s="10"/>
    </row>
    <row r="65" spans="1:15" ht="28.5">
      <c r="A65" s="52">
        <v>61</v>
      </c>
      <c r="B65" s="47" t="s">
        <v>526</v>
      </c>
      <c r="C65" s="53" t="str">
        <f>IF(ISBLANK(Interpretation!$C$10),"To be autofilled 自動輸入",Interpretation!$C$10)</f>
        <v>To be autofilled 自動輸入</v>
      </c>
      <c r="D65" s="38"/>
      <c r="E65" s="39"/>
      <c r="F65" s="39"/>
      <c r="G65" s="39"/>
      <c r="H65" s="11"/>
      <c r="I65" s="10"/>
      <c r="J65" s="10"/>
      <c r="K65" s="10"/>
      <c r="L65" s="10"/>
      <c r="M65" s="10"/>
      <c r="N65" s="10"/>
      <c r="O65" s="10"/>
    </row>
    <row r="66" spans="1:15" ht="28.5">
      <c r="A66" s="52">
        <v>62</v>
      </c>
      <c r="B66" s="47" t="s">
        <v>526</v>
      </c>
      <c r="C66" s="53" t="str">
        <f>IF(ISBLANK(Interpretation!$C$10),"To be autofilled 自動輸入",Interpretation!$C$10)</f>
        <v>To be autofilled 自動輸入</v>
      </c>
      <c r="D66" s="38"/>
      <c r="E66" s="39"/>
      <c r="F66" s="39"/>
      <c r="G66" s="39"/>
      <c r="H66" s="11"/>
      <c r="I66" s="10"/>
      <c r="J66" s="10"/>
      <c r="K66" s="10"/>
      <c r="L66" s="10"/>
      <c r="M66" s="10"/>
      <c r="N66" s="10"/>
      <c r="O66" s="10"/>
    </row>
    <row r="67" spans="1:15" ht="28.5">
      <c r="A67" s="52">
        <v>63</v>
      </c>
      <c r="B67" s="47" t="s">
        <v>526</v>
      </c>
      <c r="C67" s="53" t="str">
        <f>IF(ISBLANK(Interpretation!$C$10),"To be autofilled 自動輸入",Interpretation!$C$10)</f>
        <v>To be autofilled 自動輸入</v>
      </c>
      <c r="D67" s="38"/>
      <c r="E67" s="39"/>
      <c r="F67" s="39"/>
      <c r="G67" s="39"/>
      <c r="H67" s="11"/>
      <c r="I67" s="10"/>
      <c r="J67" s="10"/>
      <c r="K67" s="10"/>
      <c r="L67" s="10"/>
      <c r="M67" s="10"/>
      <c r="N67" s="10"/>
      <c r="O67" s="10"/>
    </row>
    <row r="68" spans="1:15" ht="28.5">
      <c r="A68" s="52">
        <v>64</v>
      </c>
      <c r="B68" s="47" t="s">
        <v>526</v>
      </c>
      <c r="C68" s="53" t="str">
        <f>IF(ISBLANK(Interpretation!$C$10),"To be autofilled 自動輸入",Interpretation!$C$10)</f>
        <v>To be autofilled 自動輸入</v>
      </c>
      <c r="D68" s="38"/>
      <c r="E68" s="39"/>
      <c r="F68" s="39"/>
      <c r="G68" s="39"/>
      <c r="H68" s="11"/>
      <c r="I68" s="10"/>
      <c r="J68" s="10"/>
      <c r="K68" s="10"/>
      <c r="L68" s="10"/>
      <c r="M68" s="10"/>
      <c r="N68" s="10"/>
      <c r="O68" s="10"/>
    </row>
    <row r="69" spans="1:15" ht="28.5">
      <c r="A69" s="52">
        <v>65</v>
      </c>
      <c r="B69" s="47" t="s">
        <v>526</v>
      </c>
      <c r="C69" s="53" t="str">
        <f>IF(ISBLANK(Interpretation!$C$10),"To be autofilled 自動輸入",Interpretation!$C$10)</f>
        <v>To be autofilled 自動輸入</v>
      </c>
      <c r="D69" s="38"/>
      <c r="E69" s="39"/>
      <c r="F69" s="39"/>
      <c r="G69" s="39"/>
      <c r="H69" s="11"/>
      <c r="I69" s="10"/>
      <c r="J69" s="10"/>
      <c r="K69" s="10"/>
      <c r="L69" s="10"/>
      <c r="M69" s="10"/>
      <c r="N69" s="10"/>
      <c r="O69" s="10"/>
    </row>
    <row r="70" spans="1:15" ht="28.5">
      <c r="A70" s="52">
        <v>66</v>
      </c>
      <c r="B70" s="47" t="s">
        <v>526</v>
      </c>
      <c r="C70" s="53" t="str">
        <f>IF(ISBLANK(Interpretation!$C$10),"To be autofilled 自動輸入",Interpretation!$C$10)</f>
        <v>To be autofilled 自動輸入</v>
      </c>
      <c r="D70" s="38"/>
      <c r="E70" s="39"/>
      <c r="F70" s="39"/>
      <c r="G70" s="39"/>
      <c r="H70" s="11"/>
      <c r="I70" s="10"/>
      <c r="J70" s="10"/>
      <c r="K70" s="10"/>
      <c r="L70" s="10"/>
      <c r="M70" s="10"/>
      <c r="N70" s="10"/>
      <c r="O70" s="10"/>
    </row>
    <row r="71" spans="1:15" ht="28.5">
      <c r="A71" s="52">
        <v>67</v>
      </c>
      <c r="B71" s="47" t="s">
        <v>526</v>
      </c>
      <c r="C71" s="53" t="str">
        <f>IF(ISBLANK(Interpretation!$C$10),"To be autofilled 自動輸入",Interpretation!$C$10)</f>
        <v>To be autofilled 自動輸入</v>
      </c>
      <c r="D71" s="38"/>
      <c r="E71" s="39"/>
      <c r="F71" s="39"/>
      <c r="G71" s="39"/>
      <c r="H71" s="11"/>
      <c r="I71" s="10"/>
      <c r="J71" s="10"/>
      <c r="K71" s="10"/>
      <c r="L71" s="10"/>
      <c r="M71" s="10"/>
      <c r="N71" s="10"/>
      <c r="O71" s="10"/>
    </row>
    <row r="72" spans="1:15" ht="28.5">
      <c r="A72" s="52">
        <v>68</v>
      </c>
      <c r="B72" s="47" t="s">
        <v>526</v>
      </c>
      <c r="C72" s="53" t="str">
        <f>IF(ISBLANK(Interpretation!$C$10),"To be autofilled 自動輸入",Interpretation!$C$10)</f>
        <v>To be autofilled 自動輸入</v>
      </c>
      <c r="D72" s="38"/>
      <c r="E72" s="39"/>
      <c r="F72" s="39"/>
      <c r="G72" s="39"/>
      <c r="H72" s="11"/>
      <c r="I72" s="10"/>
      <c r="J72" s="10"/>
      <c r="K72" s="10"/>
      <c r="L72" s="10"/>
      <c r="M72" s="10"/>
      <c r="N72" s="10"/>
      <c r="O72" s="10"/>
    </row>
    <row r="73" spans="1:15" ht="28.5">
      <c r="A73" s="52">
        <v>69</v>
      </c>
      <c r="B73" s="47" t="s">
        <v>526</v>
      </c>
      <c r="C73" s="53" t="str">
        <f>IF(ISBLANK(Interpretation!$C$10),"To be autofilled 自動輸入",Interpretation!$C$10)</f>
        <v>To be autofilled 自動輸入</v>
      </c>
      <c r="D73" s="38"/>
      <c r="E73" s="39"/>
      <c r="F73" s="39"/>
      <c r="G73" s="39"/>
      <c r="H73" s="11"/>
      <c r="I73" s="10"/>
      <c r="J73" s="10"/>
      <c r="K73" s="10"/>
      <c r="L73" s="10"/>
      <c r="M73" s="10"/>
      <c r="N73" s="10"/>
      <c r="O73" s="10"/>
    </row>
    <row r="74" spans="1:15" ht="28.5">
      <c r="A74" s="52">
        <v>70</v>
      </c>
      <c r="B74" s="47" t="s">
        <v>526</v>
      </c>
      <c r="C74" s="53" t="str">
        <f>IF(ISBLANK(Interpretation!$C$10),"To be autofilled 自動輸入",Interpretation!$C$10)</f>
        <v>To be autofilled 自動輸入</v>
      </c>
      <c r="D74" s="38"/>
      <c r="E74" s="39"/>
      <c r="F74" s="39"/>
      <c r="G74" s="39"/>
      <c r="H74" s="11"/>
      <c r="I74" s="10"/>
      <c r="J74" s="10"/>
      <c r="K74" s="10"/>
      <c r="L74" s="10"/>
      <c r="M74" s="10"/>
      <c r="N74" s="10"/>
      <c r="O74" s="10"/>
    </row>
    <row r="75" spans="1:15" ht="28.5">
      <c r="A75" s="52">
        <v>71</v>
      </c>
      <c r="B75" s="47" t="s">
        <v>526</v>
      </c>
      <c r="C75" s="53" t="str">
        <f>IF(ISBLANK(Interpretation!$C$10),"To be autofilled 自動輸入",Interpretation!$C$10)</f>
        <v>To be autofilled 自動輸入</v>
      </c>
      <c r="D75" s="38"/>
      <c r="E75" s="39"/>
      <c r="F75" s="39"/>
      <c r="G75" s="39"/>
      <c r="H75" s="11"/>
      <c r="I75" s="10"/>
      <c r="J75" s="10"/>
      <c r="K75" s="10"/>
      <c r="L75" s="10"/>
      <c r="M75" s="10"/>
      <c r="N75" s="10"/>
      <c r="O75" s="10"/>
    </row>
    <row r="76" spans="1:15" ht="28.5">
      <c r="A76" s="52">
        <v>72</v>
      </c>
      <c r="B76" s="47" t="s">
        <v>526</v>
      </c>
      <c r="C76" s="53" t="str">
        <f>IF(ISBLANK(Interpretation!$C$10),"To be autofilled 自動輸入",Interpretation!$C$10)</f>
        <v>To be autofilled 自動輸入</v>
      </c>
      <c r="D76" s="38"/>
      <c r="E76" s="39"/>
      <c r="F76" s="39"/>
      <c r="G76" s="39"/>
      <c r="H76" s="11"/>
      <c r="I76" s="10"/>
      <c r="J76" s="10"/>
      <c r="K76" s="10"/>
      <c r="L76" s="10"/>
      <c r="M76" s="10"/>
      <c r="N76" s="10"/>
      <c r="O76" s="10"/>
    </row>
    <row r="77" spans="1:15" ht="28.5">
      <c r="A77" s="52">
        <v>73</v>
      </c>
      <c r="B77" s="47" t="s">
        <v>526</v>
      </c>
      <c r="C77" s="53" t="str">
        <f>IF(ISBLANK(Interpretation!$C$10),"To be autofilled 自動輸入",Interpretation!$C$10)</f>
        <v>To be autofilled 自動輸入</v>
      </c>
      <c r="D77" s="38"/>
      <c r="E77" s="39"/>
      <c r="F77" s="39"/>
      <c r="G77" s="39"/>
      <c r="H77" s="11"/>
      <c r="I77" s="10"/>
      <c r="J77" s="10"/>
      <c r="K77" s="10"/>
      <c r="L77" s="10"/>
      <c r="M77" s="10"/>
      <c r="N77" s="10"/>
      <c r="O77" s="10"/>
    </row>
    <row r="78" spans="1:15" ht="28.5">
      <c r="A78" s="52">
        <v>74</v>
      </c>
      <c r="B78" s="47" t="s">
        <v>526</v>
      </c>
      <c r="C78" s="53" t="str">
        <f>IF(ISBLANK(Interpretation!$C$10),"To be autofilled 自動輸入",Interpretation!$C$10)</f>
        <v>To be autofilled 自動輸入</v>
      </c>
      <c r="D78" s="38"/>
      <c r="E78" s="39"/>
      <c r="F78" s="39"/>
      <c r="G78" s="39"/>
      <c r="H78" s="11"/>
      <c r="I78" s="10"/>
      <c r="J78" s="10"/>
      <c r="K78" s="10"/>
      <c r="L78" s="10"/>
      <c r="M78" s="10"/>
      <c r="N78" s="10"/>
      <c r="O78" s="10"/>
    </row>
    <row r="79" spans="1:15" ht="28.5">
      <c r="A79" s="52">
        <v>75</v>
      </c>
      <c r="B79" s="47" t="s">
        <v>526</v>
      </c>
      <c r="C79" s="53" t="str">
        <f>IF(ISBLANK(Interpretation!$C$10),"To be autofilled 自動輸入",Interpretation!$C$10)</f>
        <v>To be autofilled 自動輸入</v>
      </c>
      <c r="D79" s="38"/>
      <c r="E79" s="39"/>
      <c r="F79" s="39"/>
      <c r="G79" s="39"/>
      <c r="H79" s="11"/>
      <c r="I79" s="10"/>
      <c r="J79" s="10"/>
      <c r="K79" s="10"/>
      <c r="L79" s="10"/>
      <c r="M79" s="10"/>
      <c r="N79" s="10"/>
      <c r="O79" s="10"/>
    </row>
    <row r="80" spans="1:15" ht="28.5">
      <c r="A80" s="52">
        <v>76</v>
      </c>
      <c r="B80" s="47" t="s">
        <v>526</v>
      </c>
      <c r="C80" s="53" t="str">
        <f>IF(ISBLANK(Interpretation!$C$10),"To be autofilled 自動輸入",Interpretation!$C$10)</f>
        <v>To be autofilled 自動輸入</v>
      </c>
      <c r="D80" s="38"/>
      <c r="E80" s="39"/>
      <c r="F80" s="39"/>
      <c r="G80" s="39"/>
      <c r="H80" s="11"/>
      <c r="I80" s="10"/>
      <c r="J80" s="10"/>
      <c r="K80" s="10"/>
      <c r="L80" s="10"/>
      <c r="M80" s="10"/>
      <c r="N80" s="10"/>
      <c r="O80" s="10"/>
    </row>
    <row r="81" spans="1:15" ht="28.5">
      <c r="A81" s="52">
        <v>77</v>
      </c>
      <c r="B81" s="47" t="s">
        <v>526</v>
      </c>
      <c r="C81" s="53" t="str">
        <f>IF(ISBLANK(Interpretation!$C$10),"To be autofilled 自動輸入",Interpretation!$C$10)</f>
        <v>To be autofilled 自動輸入</v>
      </c>
      <c r="D81" s="38"/>
      <c r="E81" s="39"/>
      <c r="F81" s="39"/>
      <c r="G81" s="39"/>
      <c r="H81" s="11"/>
      <c r="I81" s="10"/>
      <c r="J81" s="10"/>
      <c r="K81" s="10"/>
      <c r="L81" s="10"/>
      <c r="M81" s="10"/>
      <c r="N81" s="10"/>
      <c r="O81" s="10"/>
    </row>
    <row r="82" spans="1:15" ht="28.5">
      <c r="A82" s="52">
        <v>78</v>
      </c>
      <c r="B82" s="47" t="s">
        <v>526</v>
      </c>
      <c r="C82" s="53" t="str">
        <f>IF(ISBLANK(Interpretation!$C$10),"To be autofilled 自動輸入",Interpretation!$C$10)</f>
        <v>To be autofilled 自動輸入</v>
      </c>
      <c r="D82" s="38"/>
      <c r="E82" s="39"/>
      <c r="F82" s="39"/>
      <c r="G82" s="39"/>
      <c r="H82" s="11"/>
      <c r="I82" s="10"/>
      <c r="J82" s="10"/>
      <c r="K82" s="10"/>
      <c r="L82" s="10"/>
      <c r="M82" s="10"/>
      <c r="N82" s="10"/>
      <c r="O82" s="10"/>
    </row>
    <row r="83" spans="1:15" ht="28.5">
      <c r="A83" s="52">
        <v>79</v>
      </c>
      <c r="B83" s="47" t="s">
        <v>526</v>
      </c>
      <c r="C83" s="53" t="str">
        <f>IF(ISBLANK(Interpretation!$C$10),"To be autofilled 自動輸入",Interpretation!$C$10)</f>
        <v>To be autofilled 自動輸入</v>
      </c>
      <c r="D83" s="38"/>
      <c r="E83" s="39"/>
      <c r="F83" s="39"/>
      <c r="G83" s="39"/>
      <c r="H83" s="11"/>
      <c r="I83" s="10"/>
      <c r="J83" s="10"/>
      <c r="K83" s="10"/>
      <c r="L83" s="10"/>
      <c r="M83" s="10"/>
      <c r="N83" s="10"/>
      <c r="O83" s="10"/>
    </row>
    <row r="84" spans="1:15" ht="28.5">
      <c r="A84" s="52">
        <v>80</v>
      </c>
      <c r="B84" s="47" t="s">
        <v>526</v>
      </c>
      <c r="C84" s="53" t="str">
        <f>IF(ISBLANK(Interpretation!$C$10),"To be autofilled 自動輸入",Interpretation!$C$10)</f>
        <v>To be autofilled 自動輸入</v>
      </c>
      <c r="D84" s="38"/>
      <c r="E84" s="39"/>
      <c r="F84" s="39"/>
      <c r="G84" s="39"/>
      <c r="H84" s="11"/>
      <c r="I84" s="10"/>
      <c r="J84" s="10"/>
      <c r="K84" s="10"/>
      <c r="L84" s="10"/>
      <c r="M84" s="10"/>
      <c r="N84" s="10"/>
      <c r="O84" s="10"/>
    </row>
  </sheetData>
  <sheetProtection algorithmName="SHA-512" hashValue="KVCPI9gOXBxZYy+r0oaKZmIuOeVws4Uxv0lH9Aj0wuye0TTaRfFibzjNinDYoL6fHPX6dyciHaU6EwKkFoJJbA==" saltValue="UdlqFiZlimLkoSbRL0CTgw==" spinCount="100000" sheet="1" objects="1" scenarios="1" selectLockedCells="1"/>
  <mergeCells count="2">
    <mergeCell ref="A1:O1"/>
    <mergeCell ref="A4:O4"/>
  </mergeCells>
  <dataValidations count="2">
    <dataValidation allowBlank="1" showInputMessage="1" showErrorMessage="1" promptTitle="CE. No. 證監會中央編號" prompt="Should be in the form of &quot;XXX123&quot;_x000a_" sqref="I3" xr:uid="{CEAFFD5E-7605-423E-87EF-42E8A422FC60}"/>
    <dataValidation type="decimal" allowBlank="1" showErrorMessage="1" prompt="_x000a_" sqref="H6:H84" xr:uid="{1EF1FA19-20B8-47B9-BA57-A2BBC19AE435}">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4BD4F21-87EF-4377-9C84-28FF70775889}">
          <x14:formula1>
            <xm:f>'ISIN Codes'!$D$3:$D$251</xm:f>
          </x14:formula1>
          <xm:sqref>O3</xm:sqref>
        </x14:dataValidation>
        <x14:dataValidation type="list" allowBlank="1" showInputMessage="1" showErrorMessage="1" xr:uid="{3F8EC71B-8273-4305-9799-D0BE0EFEB44F}">
          <x14:formula1>
            <xm:f>'Drop Down List'!$A$2:$A$3</xm:f>
          </x14:formula1>
          <xm:sqref>L6:L84 N6:N84 L3</xm:sqref>
        </x14:dataValidation>
        <x14:dataValidation type="list" allowBlank="1" showInputMessage="1" showErrorMessage="1" promptTitle="ISIN Code 公司註冊地代碼" prompt="If you have indicated in [J] that the shareholder is a person, please select &quot;N/A-Shareholder is a Person&quot;." xr:uid="{8D23602A-AA96-4843-A2EB-BED24F769B8E}">
          <x14:formula1>
            <xm:f>'ISIN Codes'!$D$1:$D$251</xm:f>
          </x14:formula1>
          <xm:sqref>O6:O84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C8745-7885-4FB3-8BCD-7496233528BC}">
  <dimension ref="A1:O57"/>
  <sheetViews>
    <sheetView zoomScale="60" zoomScaleNormal="60" workbookViewId="0">
      <selection sqref="A1:O1"/>
    </sheetView>
  </sheetViews>
  <sheetFormatPr defaultRowHeight="14.25"/>
  <cols>
    <col min="1" max="1" width="4.7109375" style="51" customWidth="1"/>
    <col min="2" max="2" width="31" style="54" bestFit="1" customWidth="1"/>
    <col min="3" max="3" width="25.28515625" style="55" customWidth="1"/>
    <col min="4" max="4" width="32.28515625" style="51" customWidth="1"/>
    <col min="5" max="5" width="23.28515625" style="51" bestFit="1" customWidth="1"/>
    <col min="6" max="6" width="32.5703125" style="51" customWidth="1"/>
    <col min="7" max="7" width="32.42578125" style="51" customWidth="1"/>
    <col min="8" max="8" width="29.5703125" style="51" customWidth="1"/>
    <col min="9" max="14" width="26.7109375" style="51" customWidth="1"/>
    <col min="15" max="15" width="39.42578125" style="51" customWidth="1"/>
    <col min="16" max="16" width="28.7109375" style="51" customWidth="1"/>
    <col min="17" max="16384" width="9.140625" style="51"/>
  </cols>
  <sheetData>
    <row r="1" spans="1:15" s="40" customFormat="1" ht="24" customHeight="1">
      <c r="A1" s="66" t="s">
        <v>528</v>
      </c>
      <c r="B1" s="67"/>
      <c r="C1" s="67"/>
      <c r="D1" s="67"/>
      <c r="E1" s="67"/>
      <c r="F1" s="67"/>
      <c r="G1" s="67"/>
      <c r="H1" s="67"/>
      <c r="I1" s="67"/>
      <c r="J1" s="67"/>
      <c r="K1" s="67"/>
      <c r="L1" s="67"/>
      <c r="M1" s="67"/>
      <c r="N1" s="67"/>
      <c r="O1" s="67"/>
    </row>
    <row r="2" spans="1:15" s="45" customFormat="1" ht="90">
      <c r="A2" s="41"/>
      <c r="B2" s="41"/>
      <c r="C2" s="42" t="s">
        <v>550</v>
      </c>
      <c r="D2" s="43" t="s">
        <v>537</v>
      </c>
      <c r="E2" s="43" t="s">
        <v>538</v>
      </c>
      <c r="F2" s="44"/>
      <c r="G2" s="44"/>
      <c r="H2" s="44"/>
      <c r="I2" s="43" t="s">
        <v>531</v>
      </c>
      <c r="J2" s="43" t="s">
        <v>532</v>
      </c>
      <c r="K2" s="43" t="s">
        <v>533</v>
      </c>
      <c r="L2" s="43" t="s">
        <v>534</v>
      </c>
      <c r="M2" s="43" t="s">
        <v>535</v>
      </c>
      <c r="N2" s="44"/>
      <c r="O2" s="43" t="s">
        <v>544</v>
      </c>
    </row>
    <row r="3" spans="1:15" ht="28.5">
      <c r="A3" s="46">
        <v>1</v>
      </c>
      <c r="B3" s="47" t="s">
        <v>527</v>
      </c>
      <c r="C3" s="48"/>
      <c r="D3" s="56" t="s">
        <v>503</v>
      </c>
      <c r="E3" s="46" t="s">
        <v>507</v>
      </c>
      <c r="F3" s="50"/>
      <c r="G3" s="50"/>
      <c r="H3" s="50"/>
      <c r="I3" s="46" t="s">
        <v>499</v>
      </c>
      <c r="J3" s="46" t="s">
        <v>502</v>
      </c>
      <c r="K3" s="46" t="s">
        <v>508</v>
      </c>
      <c r="L3" s="46" t="s">
        <v>552</v>
      </c>
      <c r="M3" s="46"/>
      <c r="N3" s="44"/>
      <c r="O3" s="46" t="s">
        <v>500</v>
      </c>
    </row>
    <row r="4" spans="1:15" s="40" customFormat="1" ht="24" customHeight="1">
      <c r="A4" s="66" t="s">
        <v>599</v>
      </c>
      <c r="B4" s="67"/>
      <c r="C4" s="67"/>
      <c r="D4" s="67"/>
      <c r="E4" s="67"/>
      <c r="F4" s="67"/>
      <c r="G4" s="67"/>
      <c r="H4" s="67"/>
      <c r="I4" s="67"/>
      <c r="J4" s="67"/>
      <c r="K4" s="67"/>
      <c r="L4" s="67"/>
      <c r="M4" s="67"/>
      <c r="N4" s="67"/>
      <c r="O4" s="67"/>
    </row>
    <row r="5" spans="1:15" ht="135">
      <c r="A5" s="41"/>
      <c r="B5" s="41"/>
      <c r="C5" s="42" t="s">
        <v>550</v>
      </c>
      <c r="D5" s="43" t="s">
        <v>537</v>
      </c>
      <c r="E5" s="43" t="s">
        <v>538</v>
      </c>
      <c r="F5" s="43" t="s">
        <v>560</v>
      </c>
      <c r="G5" s="43" t="s">
        <v>540</v>
      </c>
      <c r="H5" s="43" t="s">
        <v>541</v>
      </c>
      <c r="I5" s="43" t="s">
        <v>547</v>
      </c>
      <c r="J5" s="43" t="s">
        <v>548</v>
      </c>
      <c r="K5" s="43" t="s">
        <v>549</v>
      </c>
      <c r="L5" s="43" t="s">
        <v>542</v>
      </c>
      <c r="M5" s="43" t="s">
        <v>543</v>
      </c>
      <c r="N5" s="43" t="s">
        <v>553</v>
      </c>
      <c r="O5" s="43" t="s">
        <v>544</v>
      </c>
    </row>
    <row r="6" spans="1:15" ht="28.5">
      <c r="A6" s="52">
        <v>2</v>
      </c>
      <c r="B6" s="47" t="s">
        <v>526</v>
      </c>
      <c r="C6" s="48">
        <v>46023</v>
      </c>
      <c r="D6" s="56" t="s">
        <v>503</v>
      </c>
      <c r="E6" s="46" t="s">
        <v>507</v>
      </c>
      <c r="F6" s="56" t="s">
        <v>504</v>
      </c>
      <c r="G6" s="46" t="s">
        <v>509</v>
      </c>
      <c r="H6" s="57">
        <v>0.4</v>
      </c>
      <c r="I6" s="46"/>
      <c r="J6" s="46"/>
      <c r="K6" s="46"/>
      <c r="L6" s="46" t="s">
        <v>551</v>
      </c>
      <c r="M6" s="46" t="s">
        <v>510</v>
      </c>
      <c r="N6" s="46" t="s">
        <v>552</v>
      </c>
      <c r="O6" s="46" t="s">
        <v>500</v>
      </c>
    </row>
    <row r="7" spans="1:15" ht="28.5">
      <c r="A7" s="52">
        <v>3</v>
      </c>
      <c r="B7" s="47" t="s">
        <v>526</v>
      </c>
      <c r="C7" s="48">
        <v>46023</v>
      </c>
      <c r="D7" s="56" t="s">
        <v>503</v>
      </c>
      <c r="E7" s="46" t="s">
        <v>507</v>
      </c>
      <c r="F7" s="56" t="s">
        <v>505</v>
      </c>
      <c r="G7" s="46"/>
      <c r="H7" s="57">
        <v>0.55000000000000004</v>
      </c>
      <c r="I7" s="46"/>
      <c r="J7" s="46"/>
      <c r="K7" s="46"/>
      <c r="L7" s="46" t="s">
        <v>552</v>
      </c>
      <c r="M7" s="46"/>
      <c r="N7" s="46" t="s">
        <v>552</v>
      </c>
      <c r="O7" s="46" t="s">
        <v>500</v>
      </c>
    </row>
    <row r="8" spans="1:15" ht="28.5">
      <c r="A8" s="52">
        <v>4</v>
      </c>
      <c r="B8" s="47" t="s">
        <v>526</v>
      </c>
      <c r="C8" s="48">
        <v>46023</v>
      </c>
      <c r="D8" s="56" t="s">
        <v>503</v>
      </c>
      <c r="E8" s="46" t="s">
        <v>507</v>
      </c>
      <c r="F8" s="56" t="s">
        <v>506</v>
      </c>
      <c r="G8" s="46"/>
      <c r="H8" s="57">
        <v>0.05</v>
      </c>
      <c r="I8" s="46"/>
      <c r="J8" s="46"/>
      <c r="K8" s="46"/>
      <c r="L8" s="46" t="s">
        <v>552</v>
      </c>
      <c r="M8" s="46"/>
      <c r="N8" s="46" t="s">
        <v>552</v>
      </c>
      <c r="O8" s="46" t="s">
        <v>520</v>
      </c>
    </row>
    <row r="9" spans="1:15" ht="28.5">
      <c r="A9" s="52">
        <v>5</v>
      </c>
      <c r="B9" s="47" t="s">
        <v>526</v>
      </c>
      <c r="C9" s="48">
        <v>46023</v>
      </c>
      <c r="D9" s="56" t="s">
        <v>504</v>
      </c>
      <c r="E9" s="46" t="s">
        <v>509</v>
      </c>
      <c r="F9" s="46" t="s">
        <v>511</v>
      </c>
      <c r="G9" s="46"/>
      <c r="H9" s="57">
        <v>0.2</v>
      </c>
      <c r="I9" s="46"/>
      <c r="J9" s="46"/>
      <c r="K9" s="46"/>
      <c r="L9" s="46" t="s">
        <v>552</v>
      </c>
      <c r="M9" s="46"/>
      <c r="N9" s="46" t="s">
        <v>552</v>
      </c>
      <c r="O9" s="46" t="s">
        <v>519</v>
      </c>
    </row>
    <row r="10" spans="1:15" ht="28.5">
      <c r="A10" s="52">
        <v>6</v>
      </c>
      <c r="B10" s="47" t="s">
        <v>526</v>
      </c>
      <c r="C10" s="48">
        <v>46023</v>
      </c>
      <c r="D10" s="56" t="s">
        <v>504</v>
      </c>
      <c r="E10" s="46" t="s">
        <v>509</v>
      </c>
      <c r="F10" s="56" t="s">
        <v>512</v>
      </c>
      <c r="G10" s="46" t="s">
        <v>513</v>
      </c>
      <c r="H10" s="57">
        <v>0.4</v>
      </c>
      <c r="I10" s="46"/>
      <c r="J10" s="46"/>
      <c r="K10" s="46"/>
      <c r="L10" s="46" t="s">
        <v>552</v>
      </c>
      <c r="M10" s="46"/>
      <c r="N10" s="46" t="s">
        <v>551</v>
      </c>
      <c r="O10" s="46" t="s">
        <v>520</v>
      </c>
    </row>
    <row r="11" spans="1:15" ht="28.5">
      <c r="A11" s="52">
        <v>7</v>
      </c>
      <c r="B11" s="47" t="s">
        <v>526</v>
      </c>
      <c r="C11" s="48">
        <v>46023</v>
      </c>
      <c r="D11" s="56" t="s">
        <v>504</v>
      </c>
      <c r="E11" s="46" t="s">
        <v>509</v>
      </c>
      <c r="F11" s="56" t="s">
        <v>506</v>
      </c>
      <c r="G11" s="46"/>
      <c r="H11" s="57">
        <v>0.4</v>
      </c>
      <c r="I11" s="46"/>
      <c r="J11" s="46"/>
      <c r="K11" s="46"/>
      <c r="L11" s="46" t="s">
        <v>552</v>
      </c>
      <c r="M11" s="46"/>
      <c r="N11" s="46" t="s">
        <v>552</v>
      </c>
      <c r="O11" s="46" t="s">
        <v>520</v>
      </c>
    </row>
    <row r="12" spans="1:15" ht="28.5">
      <c r="A12" s="52">
        <v>8</v>
      </c>
      <c r="B12" s="47" t="s">
        <v>526</v>
      </c>
      <c r="C12" s="48">
        <v>46023</v>
      </c>
      <c r="D12" s="56" t="s">
        <v>505</v>
      </c>
      <c r="E12" s="46"/>
      <c r="F12" s="56" t="s">
        <v>515</v>
      </c>
      <c r="G12" s="46" t="s">
        <v>518</v>
      </c>
      <c r="H12" s="57">
        <v>0.5</v>
      </c>
      <c r="I12" s="46"/>
      <c r="J12" s="46"/>
      <c r="K12" s="46"/>
      <c r="L12" s="46" t="s">
        <v>552</v>
      </c>
      <c r="M12" s="46"/>
      <c r="N12" s="46" t="s">
        <v>551</v>
      </c>
      <c r="O12" s="46" t="s">
        <v>520</v>
      </c>
    </row>
    <row r="13" spans="1:15" ht="28.5">
      <c r="A13" s="52">
        <v>9</v>
      </c>
      <c r="B13" s="47" t="s">
        <v>526</v>
      </c>
      <c r="C13" s="48">
        <v>46023</v>
      </c>
      <c r="D13" s="56" t="s">
        <v>505</v>
      </c>
      <c r="E13" s="46"/>
      <c r="F13" s="56" t="s">
        <v>514</v>
      </c>
      <c r="G13" s="46"/>
      <c r="H13" s="57">
        <v>0.5</v>
      </c>
      <c r="I13" s="46"/>
      <c r="J13" s="46"/>
      <c r="K13" s="46"/>
      <c r="L13" s="46" t="s">
        <v>552</v>
      </c>
      <c r="M13" s="46"/>
      <c r="N13" s="46" t="s">
        <v>552</v>
      </c>
      <c r="O13" s="46" t="s">
        <v>501</v>
      </c>
    </row>
    <row r="14" spans="1:15" ht="28.5">
      <c r="A14" s="52">
        <v>10</v>
      </c>
      <c r="B14" s="47" t="s">
        <v>526</v>
      </c>
      <c r="C14" s="48">
        <v>46023</v>
      </c>
      <c r="D14" s="56" t="s">
        <v>514</v>
      </c>
      <c r="E14" s="46"/>
      <c r="F14" s="56" t="s">
        <v>515</v>
      </c>
      <c r="G14" s="46" t="s">
        <v>518</v>
      </c>
      <c r="H14" s="57">
        <v>0.9</v>
      </c>
      <c r="I14" s="46"/>
      <c r="J14" s="46"/>
      <c r="K14" s="46"/>
      <c r="L14" s="46" t="s">
        <v>552</v>
      </c>
      <c r="M14" s="46"/>
      <c r="N14" s="46" t="s">
        <v>551</v>
      </c>
      <c r="O14" s="46" t="s">
        <v>520</v>
      </c>
    </row>
    <row r="15" spans="1:15" ht="28.5">
      <c r="A15" s="52">
        <v>11</v>
      </c>
      <c r="B15" s="47" t="s">
        <v>526</v>
      </c>
      <c r="C15" s="48">
        <v>46023</v>
      </c>
      <c r="D15" s="56" t="s">
        <v>514</v>
      </c>
      <c r="E15" s="46"/>
      <c r="F15" s="56" t="s">
        <v>516</v>
      </c>
      <c r="G15" s="46" t="s">
        <v>517</v>
      </c>
      <c r="H15" s="57">
        <v>0.1</v>
      </c>
      <c r="I15" s="46"/>
      <c r="J15" s="46"/>
      <c r="K15" s="46"/>
      <c r="L15" s="46" t="s">
        <v>552</v>
      </c>
      <c r="M15" s="46"/>
      <c r="N15" s="46" t="s">
        <v>552</v>
      </c>
      <c r="O15" s="46" t="s">
        <v>521</v>
      </c>
    </row>
    <row r="16" spans="1:15" ht="28.5">
      <c r="A16" s="52">
        <v>12</v>
      </c>
      <c r="B16" s="47" t="s">
        <v>526</v>
      </c>
      <c r="C16" s="48"/>
      <c r="D16" s="56"/>
      <c r="E16" s="46"/>
      <c r="F16" s="56"/>
      <c r="G16" s="46"/>
      <c r="H16" s="57"/>
      <c r="I16" s="46"/>
      <c r="J16" s="46"/>
      <c r="K16" s="46"/>
      <c r="L16" s="46"/>
      <c r="M16" s="46"/>
      <c r="N16" s="46"/>
      <c r="O16" s="46"/>
    </row>
    <row r="17" spans="1:15" ht="28.5">
      <c r="A17" s="52">
        <v>13</v>
      </c>
      <c r="B17" s="47" t="s">
        <v>526</v>
      </c>
      <c r="C17" s="48"/>
      <c r="D17" s="56"/>
      <c r="E17" s="46"/>
      <c r="F17" s="56"/>
      <c r="G17" s="46"/>
      <c r="H17" s="57"/>
      <c r="I17" s="46"/>
      <c r="J17" s="46"/>
      <c r="K17" s="46"/>
      <c r="L17" s="46"/>
      <c r="M17" s="46"/>
      <c r="N17" s="46"/>
      <c r="O17" s="46"/>
    </row>
    <row r="18" spans="1:15" ht="28.5">
      <c r="A18" s="52">
        <v>14</v>
      </c>
      <c r="B18" s="47" t="s">
        <v>526</v>
      </c>
      <c r="C18" s="48"/>
      <c r="D18" s="56"/>
      <c r="E18" s="46"/>
      <c r="F18" s="46"/>
      <c r="G18" s="46"/>
      <c r="H18" s="57"/>
      <c r="I18" s="46"/>
      <c r="J18" s="46"/>
      <c r="K18" s="46"/>
      <c r="L18" s="46"/>
      <c r="M18" s="46"/>
      <c r="N18" s="46"/>
      <c r="O18" s="46"/>
    </row>
    <row r="19" spans="1:15" ht="28.5">
      <c r="A19" s="52">
        <v>15</v>
      </c>
      <c r="B19" s="47" t="s">
        <v>526</v>
      </c>
      <c r="C19" s="48"/>
      <c r="D19" s="56"/>
      <c r="E19" s="46"/>
      <c r="F19" s="46"/>
      <c r="G19" s="46"/>
      <c r="H19" s="57"/>
      <c r="I19" s="46"/>
      <c r="J19" s="46"/>
      <c r="K19" s="46"/>
      <c r="L19" s="46"/>
      <c r="M19" s="46"/>
      <c r="N19" s="46"/>
      <c r="O19" s="46"/>
    </row>
    <row r="20" spans="1:15" ht="28.5">
      <c r="A20" s="52">
        <v>16</v>
      </c>
      <c r="B20" s="47" t="s">
        <v>526</v>
      </c>
      <c r="C20" s="48"/>
      <c r="D20" s="56"/>
      <c r="E20" s="46"/>
      <c r="F20" s="46"/>
      <c r="G20" s="46"/>
      <c r="H20" s="57"/>
      <c r="I20" s="46"/>
      <c r="J20" s="46"/>
      <c r="K20" s="46"/>
      <c r="L20" s="46"/>
      <c r="M20" s="46"/>
      <c r="N20" s="46"/>
      <c r="O20" s="46"/>
    </row>
    <row r="21" spans="1:15" ht="28.5">
      <c r="A21" s="52">
        <v>17</v>
      </c>
      <c r="B21" s="47" t="s">
        <v>526</v>
      </c>
      <c r="C21" s="48"/>
      <c r="D21" s="56"/>
      <c r="E21" s="46"/>
      <c r="F21" s="46"/>
      <c r="G21" s="46"/>
      <c r="H21" s="57"/>
      <c r="I21" s="46"/>
      <c r="J21" s="46"/>
      <c r="K21" s="46"/>
      <c r="L21" s="46"/>
      <c r="M21" s="46"/>
      <c r="N21" s="46"/>
      <c r="O21" s="46"/>
    </row>
    <row r="22" spans="1:15" ht="28.5">
      <c r="A22" s="52">
        <v>18</v>
      </c>
      <c r="B22" s="47" t="s">
        <v>526</v>
      </c>
      <c r="C22" s="48"/>
      <c r="D22" s="56"/>
      <c r="E22" s="46"/>
      <c r="F22" s="46"/>
      <c r="G22" s="46"/>
      <c r="H22" s="57"/>
      <c r="I22" s="46"/>
      <c r="J22" s="46"/>
      <c r="K22" s="46"/>
      <c r="L22" s="46"/>
      <c r="M22" s="46"/>
      <c r="N22" s="46"/>
      <c r="O22" s="46"/>
    </row>
    <row r="23" spans="1:15" ht="28.5">
      <c r="A23" s="52">
        <v>19</v>
      </c>
      <c r="B23" s="47" t="s">
        <v>526</v>
      </c>
      <c r="C23" s="48"/>
      <c r="D23" s="56"/>
      <c r="E23" s="46"/>
      <c r="F23" s="46"/>
      <c r="G23" s="46"/>
      <c r="H23" s="57"/>
      <c r="I23" s="46"/>
      <c r="J23" s="46"/>
      <c r="K23" s="46"/>
      <c r="L23" s="46"/>
      <c r="M23" s="46"/>
      <c r="N23" s="46"/>
      <c r="O23" s="46"/>
    </row>
    <row r="24" spans="1:15" ht="28.5">
      <c r="A24" s="52">
        <v>20</v>
      </c>
      <c r="B24" s="47" t="s">
        <v>526</v>
      </c>
      <c r="C24" s="48"/>
      <c r="D24" s="56"/>
      <c r="E24" s="46"/>
      <c r="F24" s="46"/>
      <c r="G24" s="46"/>
      <c r="H24" s="57"/>
      <c r="I24" s="46"/>
      <c r="J24" s="46"/>
      <c r="K24" s="46"/>
      <c r="L24" s="46"/>
      <c r="M24" s="46"/>
      <c r="N24" s="46"/>
      <c r="O24" s="46"/>
    </row>
    <row r="25" spans="1:15" ht="28.5">
      <c r="A25" s="52">
        <v>21</v>
      </c>
      <c r="B25" s="47" t="s">
        <v>526</v>
      </c>
      <c r="C25" s="48"/>
      <c r="D25" s="56"/>
      <c r="E25" s="46"/>
      <c r="F25" s="46"/>
      <c r="G25" s="46"/>
      <c r="H25" s="57"/>
      <c r="I25" s="46"/>
      <c r="J25" s="46"/>
      <c r="K25" s="46"/>
      <c r="L25" s="46"/>
      <c r="M25" s="46"/>
      <c r="N25" s="46"/>
      <c r="O25" s="46"/>
    </row>
    <row r="26" spans="1:15" ht="28.5">
      <c r="A26" s="52">
        <v>22</v>
      </c>
      <c r="B26" s="47" t="s">
        <v>526</v>
      </c>
      <c r="C26" s="48"/>
      <c r="D26" s="56"/>
      <c r="E26" s="46"/>
      <c r="F26" s="46"/>
      <c r="G26" s="46"/>
      <c r="H26" s="57"/>
      <c r="I26" s="46"/>
      <c r="J26" s="46"/>
      <c r="K26" s="46"/>
      <c r="L26" s="46"/>
      <c r="M26" s="46"/>
      <c r="N26" s="46"/>
      <c r="O26" s="46"/>
    </row>
    <row r="27" spans="1:15" ht="28.5">
      <c r="A27" s="52">
        <v>23</v>
      </c>
      <c r="B27" s="47" t="s">
        <v>526</v>
      </c>
      <c r="C27" s="48"/>
      <c r="D27" s="56"/>
      <c r="E27" s="46"/>
      <c r="F27" s="46"/>
      <c r="G27" s="46"/>
      <c r="H27" s="57"/>
      <c r="I27" s="46"/>
      <c r="J27" s="46"/>
      <c r="K27" s="46"/>
      <c r="L27" s="46"/>
      <c r="M27" s="46"/>
      <c r="N27" s="46"/>
      <c r="O27" s="46"/>
    </row>
    <row r="28" spans="1:15" ht="28.5">
      <c r="A28" s="52">
        <v>24</v>
      </c>
      <c r="B28" s="47" t="s">
        <v>526</v>
      </c>
      <c r="C28" s="48"/>
      <c r="D28" s="56"/>
      <c r="E28" s="46"/>
      <c r="F28" s="46"/>
      <c r="G28" s="46"/>
      <c r="H28" s="57"/>
      <c r="I28" s="46"/>
      <c r="J28" s="46"/>
      <c r="K28" s="46"/>
      <c r="L28" s="46"/>
      <c r="M28" s="46"/>
      <c r="N28" s="46"/>
      <c r="O28" s="46"/>
    </row>
    <row r="29" spans="1:15" ht="28.5">
      <c r="A29" s="52">
        <v>25</v>
      </c>
      <c r="B29" s="47" t="s">
        <v>526</v>
      </c>
      <c r="C29" s="48"/>
      <c r="D29" s="56"/>
      <c r="E29" s="46"/>
      <c r="F29" s="46"/>
      <c r="G29" s="46"/>
      <c r="H29" s="57"/>
      <c r="I29" s="46"/>
      <c r="J29" s="46"/>
      <c r="K29" s="46"/>
      <c r="L29" s="46"/>
      <c r="M29" s="46"/>
      <c r="N29" s="46"/>
      <c r="O29" s="46"/>
    </row>
    <row r="30" spans="1:15" ht="28.5">
      <c r="A30" s="52">
        <v>26</v>
      </c>
      <c r="B30" s="47" t="s">
        <v>526</v>
      </c>
      <c r="C30" s="48"/>
      <c r="D30" s="56"/>
      <c r="E30" s="46"/>
      <c r="F30" s="46"/>
      <c r="G30" s="46"/>
      <c r="H30" s="57"/>
      <c r="I30" s="46"/>
      <c r="J30" s="46"/>
      <c r="K30" s="46"/>
      <c r="L30" s="46"/>
      <c r="M30" s="46"/>
      <c r="N30" s="46"/>
      <c r="O30" s="46"/>
    </row>
    <row r="31" spans="1:15" ht="28.5">
      <c r="A31" s="52">
        <v>27</v>
      </c>
      <c r="B31" s="47" t="s">
        <v>526</v>
      </c>
      <c r="C31" s="48"/>
      <c r="D31" s="56"/>
      <c r="E31" s="46"/>
      <c r="F31" s="46"/>
      <c r="G31" s="46"/>
      <c r="H31" s="57"/>
      <c r="I31" s="46"/>
      <c r="J31" s="46"/>
      <c r="K31" s="46"/>
      <c r="L31" s="46"/>
      <c r="M31" s="46"/>
      <c r="N31" s="46"/>
      <c r="O31" s="46"/>
    </row>
    <row r="32" spans="1:15" ht="28.5">
      <c r="A32" s="52">
        <v>28</v>
      </c>
      <c r="B32" s="47" t="s">
        <v>526</v>
      </c>
      <c r="C32" s="48"/>
      <c r="D32" s="56"/>
      <c r="E32" s="46"/>
      <c r="F32" s="46"/>
      <c r="G32" s="46"/>
      <c r="H32" s="57"/>
      <c r="I32" s="46"/>
      <c r="J32" s="46"/>
      <c r="K32" s="46"/>
      <c r="L32" s="46"/>
      <c r="M32" s="46"/>
      <c r="N32" s="46"/>
      <c r="O32" s="46"/>
    </row>
    <row r="33" spans="1:15" ht="28.5">
      <c r="A33" s="52">
        <v>29</v>
      </c>
      <c r="B33" s="47" t="s">
        <v>526</v>
      </c>
      <c r="C33" s="48"/>
      <c r="D33" s="56"/>
      <c r="E33" s="46"/>
      <c r="F33" s="46"/>
      <c r="G33" s="46"/>
      <c r="H33" s="57"/>
      <c r="I33" s="46"/>
      <c r="J33" s="46"/>
      <c r="K33" s="46"/>
      <c r="L33" s="46"/>
      <c r="M33" s="46"/>
      <c r="N33" s="46"/>
      <c r="O33" s="46"/>
    </row>
    <row r="34" spans="1:15" ht="28.5">
      <c r="A34" s="52">
        <v>30</v>
      </c>
      <c r="B34" s="47" t="s">
        <v>526</v>
      </c>
      <c r="C34" s="48"/>
      <c r="D34" s="56"/>
      <c r="E34" s="46"/>
      <c r="F34" s="46"/>
      <c r="G34" s="46"/>
      <c r="H34" s="57"/>
      <c r="I34" s="46"/>
      <c r="J34" s="46"/>
      <c r="K34" s="46"/>
      <c r="L34" s="46"/>
      <c r="M34" s="46"/>
      <c r="N34" s="46"/>
      <c r="O34" s="46"/>
    </row>
    <row r="35" spans="1:15" ht="28.5">
      <c r="A35" s="52">
        <v>31</v>
      </c>
      <c r="B35" s="47" t="s">
        <v>526</v>
      </c>
      <c r="C35" s="48"/>
      <c r="D35" s="56"/>
      <c r="E35" s="46"/>
      <c r="F35" s="46"/>
      <c r="G35" s="46"/>
      <c r="H35" s="57"/>
      <c r="I35" s="46"/>
      <c r="J35" s="46"/>
      <c r="K35" s="46"/>
      <c r="L35" s="46"/>
      <c r="M35" s="46"/>
      <c r="N35" s="46"/>
      <c r="O35" s="46"/>
    </row>
    <row r="36" spans="1:15" ht="28.5">
      <c r="A36" s="52">
        <v>32</v>
      </c>
      <c r="B36" s="47" t="s">
        <v>526</v>
      </c>
      <c r="C36" s="48"/>
      <c r="D36" s="56"/>
      <c r="E36" s="46"/>
      <c r="F36" s="46"/>
      <c r="G36" s="46"/>
      <c r="H36" s="57"/>
      <c r="I36" s="46"/>
      <c r="J36" s="46"/>
      <c r="K36" s="46"/>
      <c r="L36" s="46"/>
      <c r="M36" s="46"/>
      <c r="N36" s="46"/>
      <c r="O36" s="46"/>
    </row>
    <row r="37" spans="1:15" ht="28.5">
      <c r="A37" s="52">
        <v>33</v>
      </c>
      <c r="B37" s="47" t="s">
        <v>526</v>
      </c>
      <c r="C37" s="48"/>
      <c r="D37" s="56"/>
      <c r="E37" s="46"/>
      <c r="F37" s="46"/>
      <c r="G37" s="46"/>
      <c r="H37" s="57"/>
      <c r="I37" s="46"/>
      <c r="J37" s="46"/>
      <c r="K37" s="46"/>
      <c r="L37" s="46"/>
      <c r="M37" s="46"/>
      <c r="N37" s="46"/>
      <c r="O37" s="46"/>
    </row>
    <row r="38" spans="1:15" ht="28.5">
      <c r="A38" s="52">
        <v>34</v>
      </c>
      <c r="B38" s="47" t="s">
        <v>526</v>
      </c>
      <c r="C38" s="48"/>
      <c r="D38" s="56"/>
      <c r="E38" s="46"/>
      <c r="F38" s="46"/>
      <c r="G38" s="46"/>
      <c r="H38" s="57"/>
      <c r="I38" s="46"/>
      <c r="J38" s="46"/>
      <c r="K38" s="46"/>
      <c r="L38" s="46"/>
      <c r="M38" s="46"/>
      <c r="N38" s="46"/>
      <c r="O38" s="46"/>
    </row>
    <row r="39" spans="1:15" ht="28.5">
      <c r="A39" s="52">
        <v>35</v>
      </c>
      <c r="B39" s="47" t="s">
        <v>526</v>
      </c>
      <c r="C39" s="48"/>
      <c r="D39" s="56"/>
      <c r="E39" s="46"/>
      <c r="F39" s="46"/>
      <c r="G39" s="46"/>
      <c r="H39" s="57"/>
      <c r="I39" s="46"/>
      <c r="J39" s="46"/>
      <c r="K39" s="46"/>
      <c r="L39" s="46"/>
      <c r="M39" s="46"/>
      <c r="N39" s="46"/>
      <c r="O39" s="46"/>
    </row>
    <row r="40" spans="1:15" ht="28.5">
      <c r="A40" s="52">
        <v>36</v>
      </c>
      <c r="B40" s="47" t="s">
        <v>526</v>
      </c>
      <c r="C40" s="48"/>
      <c r="D40" s="56"/>
      <c r="E40" s="46"/>
      <c r="F40" s="46"/>
      <c r="G40" s="46"/>
      <c r="H40" s="57"/>
      <c r="I40" s="46"/>
      <c r="J40" s="46"/>
      <c r="K40" s="46"/>
      <c r="L40" s="46"/>
      <c r="M40" s="46"/>
      <c r="N40" s="46"/>
      <c r="O40" s="46"/>
    </row>
    <row r="41" spans="1:15" ht="28.5">
      <c r="A41" s="52">
        <v>37</v>
      </c>
      <c r="B41" s="47" t="s">
        <v>526</v>
      </c>
      <c r="C41" s="48"/>
      <c r="D41" s="56"/>
      <c r="E41" s="46"/>
      <c r="F41" s="46"/>
      <c r="G41" s="46"/>
      <c r="H41" s="57"/>
      <c r="I41" s="46"/>
      <c r="J41" s="46"/>
      <c r="K41" s="46"/>
      <c r="L41" s="46"/>
      <c r="M41" s="46"/>
      <c r="N41" s="46"/>
      <c r="O41" s="46"/>
    </row>
    <row r="42" spans="1:15" ht="28.5">
      <c r="A42" s="52">
        <v>38</v>
      </c>
      <c r="B42" s="47" t="s">
        <v>526</v>
      </c>
      <c r="C42" s="48"/>
      <c r="D42" s="56"/>
      <c r="E42" s="46"/>
      <c r="F42" s="46"/>
      <c r="G42" s="46"/>
      <c r="H42" s="57"/>
      <c r="I42" s="46"/>
      <c r="J42" s="46"/>
      <c r="K42" s="46"/>
      <c r="L42" s="46"/>
      <c r="M42" s="46"/>
      <c r="N42" s="46"/>
      <c r="O42" s="46"/>
    </row>
    <row r="43" spans="1:15" ht="28.5">
      <c r="A43" s="52">
        <v>39</v>
      </c>
      <c r="B43" s="47" t="s">
        <v>526</v>
      </c>
      <c r="C43" s="48"/>
      <c r="D43" s="56"/>
      <c r="E43" s="46"/>
      <c r="F43" s="46"/>
      <c r="G43" s="46"/>
      <c r="H43" s="57"/>
      <c r="I43" s="46"/>
      <c r="J43" s="46"/>
      <c r="K43" s="46"/>
      <c r="L43" s="46"/>
      <c r="M43" s="46"/>
      <c r="N43" s="46"/>
      <c r="O43" s="46"/>
    </row>
    <row r="44" spans="1:15" ht="28.5">
      <c r="A44" s="52">
        <v>40</v>
      </c>
      <c r="B44" s="47" t="s">
        <v>526</v>
      </c>
      <c r="C44" s="48"/>
      <c r="D44" s="56"/>
      <c r="E44" s="46"/>
      <c r="F44" s="46"/>
      <c r="G44" s="46"/>
      <c r="H44" s="57"/>
      <c r="I44" s="46"/>
      <c r="J44" s="46"/>
      <c r="K44" s="46"/>
      <c r="L44" s="46"/>
      <c r="M44" s="46"/>
      <c r="N44" s="46"/>
      <c r="O44" s="46"/>
    </row>
    <row r="45" spans="1:15" ht="28.5">
      <c r="A45" s="52">
        <v>41</v>
      </c>
      <c r="B45" s="47" t="s">
        <v>526</v>
      </c>
      <c r="C45" s="48"/>
      <c r="D45" s="56"/>
      <c r="E45" s="46"/>
      <c r="F45" s="46"/>
      <c r="G45" s="46"/>
      <c r="H45" s="57"/>
      <c r="I45" s="46"/>
      <c r="J45" s="46"/>
      <c r="K45" s="46"/>
      <c r="L45" s="46"/>
      <c r="M45" s="46"/>
      <c r="N45" s="46"/>
      <c r="O45" s="46"/>
    </row>
    <row r="46" spans="1:15" ht="28.5">
      <c r="A46" s="52">
        <v>42</v>
      </c>
      <c r="B46" s="47" t="s">
        <v>526</v>
      </c>
      <c r="C46" s="48"/>
      <c r="D46" s="56"/>
      <c r="E46" s="46"/>
      <c r="F46" s="46"/>
      <c r="G46" s="46"/>
      <c r="H46" s="57"/>
      <c r="I46" s="46"/>
      <c r="J46" s="46"/>
      <c r="K46" s="46"/>
      <c r="L46" s="46"/>
      <c r="M46" s="46"/>
      <c r="N46" s="46"/>
      <c r="O46" s="46"/>
    </row>
    <row r="47" spans="1:15" ht="28.5">
      <c r="A47" s="52">
        <v>43</v>
      </c>
      <c r="B47" s="47" t="s">
        <v>526</v>
      </c>
      <c r="C47" s="48"/>
      <c r="D47" s="56"/>
      <c r="E47" s="46"/>
      <c r="F47" s="46"/>
      <c r="G47" s="46"/>
      <c r="H47" s="57"/>
      <c r="I47" s="46"/>
      <c r="J47" s="46"/>
      <c r="K47" s="46"/>
      <c r="L47" s="46"/>
      <c r="M47" s="46"/>
      <c r="N47" s="46"/>
      <c r="O47" s="46"/>
    </row>
    <row r="48" spans="1:15" ht="28.5">
      <c r="A48" s="52">
        <v>44</v>
      </c>
      <c r="B48" s="47" t="s">
        <v>526</v>
      </c>
      <c r="C48" s="48"/>
      <c r="D48" s="56"/>
      <c r="E48" s="46"/>
      <c r="F48" s="46"/>
      <c r="G48" s="46"/>
      <c r="H48" s="57"/>
      <c r="I48" s="46"/>
      <c r="J48" s="46"/>
      <c r="K48" s="46"/>
      <c r="L48" s="46"/>
      <c r="M48" s="46"/>
      <c r="N48" s="46"/>
      <c r="O48" s="46"/>
    </row>
    <row r="49" spans="1:15" ht="28.5">
      <c r="A49" s="52">
        <v>45</v>
      </c>
      <c r="B49" s="47" t="s">
        <v>526</v>
      </c>
      <c r="C49" s="48"/>
      <c r="D49" s="56"/>
      <c r="E49" s="46"/>
      <c r="F49" s="46"/>
      <c r="G49" s="46"/>
      <c r="H49" s="57"/>
      <c r="I49" s="46"/>
      <c r="J49" s="46"/>
      <c r="K49" s="46"/>
      <c r="L49" s="46"/>
      <c r="M49" s="46"/>
      <c r="N49" s="46"/>
      <c r="O49" s="46"/>
    </row>
    <row r="50" spans="1:15" ht="28.5">
      <c r="A50" s="52">
        <v>46</v>
      </c>
      <c r="B50" s="47" t="s">
        <v>526</v>
      </c>
      <c r="C50" s="48"/>
      <c r="D50" s="56"/>
      <c r="E50" s="46"/>
      <c r="F50" s="46"/>
      <c r="G50" s="46"/>
      <c r="H50" s="57"/>
      <c r="I50" s="46"/>
      <c r="J50" s="46"/>
      <c r="K50" s="46"/>
      <c r="L50" s="46"/>
      <c r="M50" s="46"/>
      <c r="N50" s="46"/>
      <c r="O50" s="46"/>
    </row>
    <row r="51" spans="1:15" ht="28.5">
      <c r="A51" s="52">
        <v>47</v>
      </c>
      <c r="B51" s="47" t="s">
        <v>526</v>
      </c>
      <c r="C51" s="48"/>
      <c r="D51" s="56"/>
      <c r="E51" s="46"/>
      <c r="F51" s="46"/>
      <c r="G51" s="46"/>
      <c r="H51" s="57"/>
      <c r="I51" s="46"/>
      <c r="J51" s="46"/>
      <c r="K51" s="46"/>
      <c r="L51" s="46"/>
      <c r="M51" s="46"/>
      <c r="N51" s="46"/>
      <c r="O51" s="46"/>
    </row>
    <row r="52" spans="1:15" ht="28.5">
      <c r="A52" s="52">
        <v>48</v>
      </c>
      <c r="B52" s="47" t="s">
        <v>526</v>
      </c>
      <c r="C52" s="48"/>
      <c r="D52" s="56"/>
      <c r="E52" s="46"/>
      <c r="F52" s="46"/>
      <c r="G52" s="46"/>
      <c r="H52" s="57"/>
      <c r="I52" s="46"/>
      <c r="J52" s="46"/>
      <c r="K52" s="46"/>
      <c r="L52" s="46"/>
      <c r="M52" s="46"/>
      <c r="N52" s="46"/>
      <c r="O52" s="46"/>
    </row>
    <row r="53" spans="1:15" ht="28.5">
      <c r="A53" s="52">
        <v>49</v>
      </c>
      <c r="B53" s="47" t="s">
        <v>526</v>
      </c>
      <c r="C53" s="48"/>
      <c r="D53" s="56"/>
      <c r="E53" s="46"/>
      <c r="F53" s="46"/>
      <c r="G53" s="46"/>
      <c r="H53" s="57"/>
      <c r="I53" s="46"/>
      <c r="J53" s="46"/>
      <c r="K53" s="46"/>
      <c r="L53" s="46"/>
      <c r="M53" s="46"/>
      <c r="N53" s="46"/>
      <c r="O53" s="46"/>
    </row>
    <row r="54" spans="1:15" ht="28.5">
      <c r="A54" s="52">
        <v>50</v>
      </c>
      <c r="B54" s="47" t="s">
        <v>526</v>
      </c>
      <c r="C54" s="48"/>
      <c r="D54" s="56"/>
      <c r="E54" s="46"/>
      <c r="F54" s="46"/>
      <c r="G54" s="46"/>
      <c r="H54" s="57"/>
      <c r="I54" s="46"/>
      <c r="J54" s="46"/>
      <c r="K54" s="46"/>
      <c r="L54" s="46"/>
      <c r="M54" s="46"/>
      <c r="N54" s="46"/>
      <c r="O54" s="46"/>
    </row>
    <row r="55" spans="1:15" ht="28.5">
      <c r="A55" s="52">
        <v>51</v>
      </c>
      <c r="B55" s="47" t="s">
        <v>526</v>
      </c>
      <c r="C55" s="48"/>
      <c r="D55" s="56"/>
      <c r="E55" s="46"/>
      <c r="F55" s="46"/>
      <c r="G55" s="46"/>
      <c r="H55" s="57"/>
      <c r="I55" s="46"/>
      <c r="J55" s="46"/>
      <c r="K55" s="46"/>
      <c r="L55" s="46"/>
      <c r="M55" s="46"/>
      <c r="N55" s="46"/>
      <c r="O55" s="46"/>
    </row>
    <row r="56" spans="1:15" ht="28.5">
      <c r="A56" s="52">
        <v>52</v>
      </c>
      <c r="B56" s="47" t="s">
        <v>526</v>
      </c>
      <c r="C56" s="48"/>
      <c r="D56" s="56"/>
      <c r="E56" s="46"/>
      <c r="F56" s="46"/>
      <c r="G56" s="46"/>
      <c r="H56" s="57"/>
      <c r="I56" s="46"/>
      <c r="J56" s="46"/>
      <c r="K56" s="46"/>
      <c r="L56" s="46"/>
      <c r="M56" s="46"/>
      <c r="N56" s="46"/>
      <c r="O56" s="46"/>
    </row>
    <row r="57" spans="1:15" ht="28.5">
      <c r="A57" s="52">
        <v>53</v>
      </c>
      <c r="B57" s="47" t="s">
        <v>526</v>
      </c>
      <c r="C57" s="48"/>
      <c r="D57" s="56"/>
      <c r="E57" s="46"/>
      <c r="F57" s="46"/>
      <c r="G57" s="46"/>
      <c r="H57" s="57"/>
      <c r="I57" s="46"/>
      <c r="J57" s="46"/>
      <c r="K57" s="46"/>
      <c r="L57" s="46"/>
      <c r="M57" s="46"/>
      <c r="N57" s="46"/>
      <c r="O57" s="46"/>
    </row>
  </sheetData>
  <sheetProtection algorithmName="SHA-512" hashValue="zVnmvlWERlytboR68vU+eGYLEZxlLmFv0D4nr6G6RmlGIpWG+g6hvTzNiR3vX0+KIhjIX9ca6cZf0EKZURa/qg==" saltValue="oSMHpo09W63yMLoWhWco7g==" spinCount="100000" sheet="1" objects="1" scenarios="1" selectLockedCells="1" selectUnlockedCells="1"/>
  <mergeCells count="2">
    <mergeCell ref="A1:O1"/>
    <mergeCell ref="A4:O4"/>
  </mergeCell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68B88D40-B7D7-4A13-B0C7-8E8EA424B9CD}">
          <x14:formula1>
            <xm:f>'ISIN Codes'!$D$3:$D$251</xm:f>
          </x14:formula1>
          <xm:sqref>O16:O57 O3</xm:sqref>
        </x14:dataValidation>
        <x14:dataValidation type="list" allowBlank="1" showInputMessage="1" showErrorMessage="1" xr:uid="{C528290A-BD21-40F5-92FE-B6FFF9167F79}">
          <x14:formula1>
            <xm:f>'Drop Down List'!$A$2:$A$3</xm:f>
          </x14:formula1>
          <xm:sqref>L6:L57 N6:N15 L3</xm:sqref>
        </x14:dataValidation>
        <x14:dataValidation type="list" allowBlank="1" showInputMessage="1" showErrorMessage="1" xr:uid="{DD98FED4-BC21-4649-BF35-80C6643AB221}">
          <x14:formula1>
            <xm:f>'ISIN Codes'!$D$3:$D$252</xm:f>
          </x14:formula1>
          <xm:sqref>O6:O15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51"/>
  <sheetViews>
    <sheetView topLeftCell="D229" workbookViewId="0">
      <selection activeCell="D11" sqref="D11"/>
    </sheetView>
  </sheetViews>
  <sheetFormatPr defaultRowHeight="15"/>
  <cols>
    <col min="1" max="1" width="66.7109375" hidden="1" customWidth="1"/>
    <col min="2" max="2" width="28" hidden="1" customWidth="1"/>
    <col min="3" max="3" width="87.7109375" style="2" hidden="1" customWidth="1"/>
    <col min="4" max="4" width="74.28515625" customWidth="1"/>
  </cols>
  <sheetData>
    <row r="1" spans="1:4">
      <c r="D1" t="s">
        <v>563</v>
      </c>
    </row>
    <row r="2" spans="1:4">
      <c r="A2" t="s">
        <v>2</v>
      </c>
      <c r="D2" t="s">
        <v>585</v>
      </c>
    </row>
    <row r="3" spans="1:4">
      <c r="A3" s="1" t="s">
        <v>3</v>
      </c>
      <c r="B3" s="1" t="s">
        <v>4</v>
      </c>
      <c r="C3" s="3" t="s">
        <v>3</v>
      </c>
      <c r="D3" t="str">
        <f>CONCATENATE(B3," - ",C3)</f>
        <v>AF - AFGHANISTAN</v>
      </c>
    </row>
    <row r="4" spans="1:4">
      <c r="A4" s="1" t="s">
        <v>5</v>
      </c>
      <c r="B4" s="1" t="s">
        <v>6</v>
      </c>
      <c r="C4" s="3" t="s">
        <v>5</v>
      </c>
      <c r="D4" t="str">
        <f t="shared" ref="D4:D67" si="0">CONCATENATE(B4," - ",C4)</f>
        <v>AX - ÅLAND ISLANDS</v>
      </c>
    </row>
    <row r="5" spans="1:4">
      <c r="A5" s="1" t="s">
        <v>7</v>
      </c>
      <c r="B5" s="1" t="s">
        <v>8</v>
      </c>
      <c r="C5" s="3" t="s">
        <v>7</v>
      </c>
      <c r="D5" t="str">
        <f t="shared" si="0"/>
        <v>AL - ALBANIA</v>
      </c>
    </row>
    <row r="6" spans="1:4">
      <c r="A6" s="1" t="s">
        <v>9</v>
      </c>
      <c r="B6" s="1" t="s">
        <v>10</v>
      </c>
      <c r="C6" s="3" t="s">
        <v>9</v>
      </c>
      <c r="D6" t="str">
        <f t="shared" si="0"/>
        <v>DZ - ALGERIA</v>
      </c>
    </row>
    <row r="7" spans="1:4">
      <c r="A7" s="1" t="s">
        <v>11</v>
      </c>
      <c r="B7" s="1" t="s">
        <v>12</v>
      </c>
      <c r="C7" s="3" t="s">
        <v>11</v>
      </c>
      <c r="D7" t="str">
        <f t="shared" si="0"/>
        <v>AS - AMERICAN SAMOA</v>
      </c>
    </row>
    <row r="8" spans="1:4">
      <c r="A8" s="1" t="s">
        <v>13</v>
      </c>
      <c r="B8" s="1" t="s">
        <v>14</v>
      </c>
      <c r="C8" s="3" t="s">
        <v>13</v>
      </c>
      <c r="D8" t="str">
        <f t="shared" si="0"/>
        <v>AD - ANDORRA</v>
      </c>
    </row>
    <row r="9" spans="1:4">
      <c r="A9" s="1" t="s">
        <v>15</v>
      </c>
      <c r="B9" s="1" t="s">
        <v>16</v>
      </c>
      <c r="C9" s="3" t="s">
        <v>15</v>
      </c>
      <c r="D9" t="str">
        <f t="shared" si="0"/>
        <v>AO - ANGOLA</v>
      </c>
    </row>
    <row r="10" spans="1:4">
      <c r="A10" s="1" t="s">
        <v>17</v>
      </c>
      <c r="B10" s="1" t="s">
        <v>18</v>
      </c>
      <c r="C10" s="3" t="s">
        <v>17</v>
      </c>
      <c r="D10" t="str">
        <f t="shared" si="0"/>
        <v>AI - ANGUILLA</v>
      </c>
    </row>
    <row r="11" spans="1:4">
      <c r="A11" s="1" t="s">
        <v>19</v>
      </c>
      <c r="B11" s="1" t="s">
        <v>20</v>
      </c>
      <c r="C11" s="3" t="s">
        <v>19</v>
      </c>
      <c r="D11" t="str">
        <f t="shared" si="0"/>
        <v>AQ - ANTARCTICA</v>
      </c>
    </row>
    <row r="12" spans="1:4">
      <c r="A12" s="1" t="s">
        <v>21</v>
      </c>
      <c r="B12" s="1" t="s">
        <v>22</v>
      </c>
      <c r="C12" s="3" t="s">
        <v>21</v>
      </c>
      <c r="D12" t="str">
        <f t="shared" si="0"/>
        <v>AG - ANTIGUA AND BARBUDA</v>
      </c>
    </row>
    <row r="13" spans="1:4">
      <c r="A13" s="1" t="s">
        <v>23</v>
      </c>
      <c r="B13" s="1" t="s">
        <v>24</v>
      </c>
      <c r="C13" s="3" t="s">
        <v>23</v>
      </c>
      <c r="D13" t="str">
        <f t="shared" si="0"/>
        <v>AR - ARGENTINA</v>
      </c>
    </row>
    <row r="14" spans="1:4">
      <c r="A14" s="1" t="s">
        <v>25</v>
      </c>
      <c r="B14" s="1" t="s">
        <v>26</v>
      </c>
      <c r="C14" s="3" t="s">
        <v>25</v>
      </c>
      <c r="D14" t="str">
        <f t="shared" si="0"/>
        <v>AM - ARMENIA</v>
      </c>
    </row>
    <row r="15" spans="1:4">
      <c r="A15" s="1" t="s">
        <v>27</v>
      </c>
      <c r="B15" s="1" t="s">
        <v>28</v>
      </c>
      <c r="C15" s="3" t="s">
        <v>27</v>
      </c>
      <c r="D15" t="str">
        <f t="shared" si="0"/>
        <v>AW - ARUBA</v>
      </c>
    </row>
    <row r="16" spans="1:4">
      <c r="A16" s="1" t="s">
        <v>29</v>
      </c>
      <c r="B16" s="1" t="s">
        <v>30</v>
      </c>
      <c r="C16" s="3" t="s">
        <v>29</v>
      </c>
      <c r="D16" t="str">
        <f t="shared" si="0"/>
        <v>AU - AUSTRALIA</v>
      </c>
    </row>
    <row r="17" spans="1:4">
      <c r="A17" s="1" t="s">
        <v>31</v>
      </c>
      <c r="B17" s="1" t="s">
        <v>32</v>
      </c>
      <c r="C17" s="3" t="s">
        <v>31</v>
      </c>
      <c r="D17" t="str">
        <f t="shared" si="0"/>
        <v>AT - AUSTRIA</v>
      </c>
    </row>
    <row r="18" spans="1:4">
      <c r="A18" s="1" t="s">
        <v>33</v>
      </c>
      <c r="B18" s="1" t="s">
        <v>34</v>
      </c>
      <c r="C18" s="3" t="s">
        <v>33</v>
      </c>
      <c r="D18" t="str">
        <f t="shared" si="0"/>
        <v>AZ - AZERBAIJAN</v>
      </c>
    </row>
    <row r="19" spans="1:4">
      <c r="A19" s="1" t="s">
        <v>35</v>
      </c>
      <c r="B19" s="1" t="s">
        <v>36</v>
      </c>
      <c r="C19" s="3" t="s">
        <v>35</v>
      </c>
      <c r="D19" t="str">
        <f t="shared" si="0"/>
        <v>BS - BAHAMAS</v>
      </c>
    </row>
    <row r="20" spans="1:4">
      <c r="A20" s="1" t="s">
        <v>37</v>
      </c>
      <c r="B20" s="1" t="s">
        <v>38</v>
      </c>
      <c r="C20" s="3" t="s">
        <v>37</v>
      </c>
      <c r="D20" t="str">
        <f t="shared" si="0"/>
        <v>BH - BAHRAIN</v>
      </c>
    </row>
    <row r="21" spans="1:4">
      <c r="A21" s="1" t="s">
        <v>39</v>
      </c>
      <c r="B21" s="1" t="s">
        <v>40</v>
      </c>
      <c r="C21" s="3" t="s">
        <v>39</v>
      </c>
      <c r="D21" t="str">
        <f t="shared" si="0"/>
        <v>BD - BANGLADESH</v>
      </c>
    </row>
    <row r="22" spans="1:4">
      <c r="A22" s="1" t="s">
        <v>41</v>
      </c>
      <c r="B22" s="1" t="s">
        <v>42</v>
      </c>
      <c r="C22" s="3" t="s">
        <v>41</v>
      </c>
      <c r="D22" t="str">
        <f t="shared" si="0"/>
        <v>BB - BARBADOS</v>
      </c>
    </row>
    <row r="23" spans="1:4">
      <c r="A23" s="1" t="s">
        <v>43</v>
      </c>
      <c r="B23" s="1" t="s">
        <v>44</v>
      </c>
      <c r="C23" s="3" t="s">
        <v>43</v>
      </c>
      <c r="D23" t="str">
        <f t="shared" si="0"/>
        <v>BY - BELARUS</v>
      </c>
    </row>
    <row r="24" spans="1:4">
      <c r="A24" s="1" t="s">
        <v>45</v>
      </c>
      <c r="B24" s="1" t="s">
        <v>46</v>
      </c>
      <c r="C24" s="3" t="s">
        <v>45</v>
      </c>
      <c r="D24" t="str">
        <f t="shared" si="0"/>
        <v>BE - BELGIUM</v>
      </c>
    </row>
    <row r="25" spans="1:4">
      <c r="A25" s="1" t="s">
        <v>47</v>
      </c>
      <c r="B25" s="1" t="s">
        <v>48</v>
      </c>
      <c r="C25" s="3" t="s">
        <v>47</v>
      </c>
      <c r="D25" t="str">
        <f t="shared" si="0"/>
        <v>BZ - BELIZE</v>
      </c>
    </row>
    <row r="26" spans="1:4">
      <c r="A26" s="1" t="s">
        <v>49</v>
      </c>
      <c r="B26" s="1" t="s">
        <v>50</v>
      </c>
      <c r="C26" s="3" t="s">
        <v>49</v>
      </c>
      <c r="D26" t="str">
        <f t="shared" si="0"/>
        <v>BJ - BENIN</v>
      </c>
    </row>
    <row r="27" spans="1:4">
      <c r="A27" s="1" t="s">
        <v>51</v>
      </c>
      <c r="B27" s="1" t="s">
        <v>52</v>
      </c>
      <c r="C27" s="3" t="s">
        <v>51</v>
      </c>
      <c r="D27" t="str">
        <f t="shared" si="0"/>
        <v>BM - BERMUDA</v>
      </c>
    </row>
    <row r="28" spans="1:4">
      <c r="A28" s="1" t="s">
        <v>53</v>
      </c>
      <c r="B28" s="1" t="s">
        <v>54</v>
      </c>
      <c r="C28" s="3" t="s">
        <v>53</v>
      </c>
      <c r="D28" t="str">
        <f t="shared" si="0"/>
        <v>BT - BHUTAN</v>
      </c>
    </row>
    <row r="29" spans="1:4">
      <c r="A29" s="1" t="s">
        <v>55</v>
      </c>
      <c r="B29" s="1" t="s">
        <v>56</v>
      </c>
      <c r="C29" s="3" t="s">
        <v>55</v>
      </c>
      <c r="D29" t="str">
        <f t="shared" si="0"/>
        <v>BO - BOLIVIA, PLURINATIONAL STATE OF</v>
      </c>
    </row>
    <row r="30" spans="1:4">
      <c r="A30" s="1" t="s">
        <v>57</v>
      </c>
      <c r="B30" s="1" t="s">
        <v>58</v>
      </c>
      <c r="C30" s="3" t="s">
        <v>57</v>
      </c>
      <c r="D30" t="str">
        <f t="shared" si="0"/>
        <v>BQ - BONAIRE, SINT EUSTATIUS AND SABA</v>
      </c>
    </row>
    <row r="31" spans="1:4">
      <c r="A31" s="1" t="s">
        <v>59</v>
      </c>
      <c r="B31" s="1" t="s">
        <v>60</v>
      </c>
      <c r="C31" s="3" t="s">
        <v>59</v>
      </c>
      <c r="D31" t="str">
        <f t="shared" si="0"/>
        <v>BA - BOSNIA AND HERZEGOVINA</v>
      </c>
    </row>
    <row r="32" spans="1:4">
      <c r="A32" s="1" t="s">
        <v>61</v>
      </c>
      <c r="B32" s="1" t="s">
        <v>62</v>
      </c>
      <c r="C32" s="3" t="s">
        <v>61</v>
      </c>
      <c r="D32" t="str">
        <f t="shared" si="0"/>
        <v>BW - BOTSWANA</v>
      </c>
    </row>
    <row r="33" spans="1:4">
      <c r="A33" s="1" t="s">
        <v>63</v>
      </c>
      <c r="B33" s="1" t="s">
        <v>64</v>
      </c>
      <c r="C33" s="3" t="s">
        <v>63</v>
      </c>
      <c r="D33" t="str">
        <f t="shared" si="0"/>
        <v>BV - BOUVET ISLAND</v>
      </c>
    </row>
    <row r="34" spans="1:4">
      <c r="A34" s="1" t="s">
        <v>65</v>
      </c>
      <c r="B34" s="1" t="s">
        <v>66</v>
      </c>
      <c r="C34" s="3" t="s">
        <v>65</v>
      </c>
      <c r="D34" t="str">
        <f t="shared" si="0"/>
        <v>BR - BRAZIL</v>
      </c>
    </row>
    <row r="35" spans="1:4">
      <c r="A35" s="1" t="s">
        <v>67</v>
      </c>
      <c r="B35" s="1" t="s">
        <v>68</v>
      </c>
      <c r="C35" s="3" t="s">
        <v>67</v>
      </c>
      <c r="D35" t="str">
        <f t="shared" si="0"/>
        <v>IO - BRITISH INDIAN OCEAN TERRITORY</v>
      </c>
    </row>
    <row r="36" spans="1:4">
      <c r="A36" s="1" t="s">
        <v>69</v>
      </c>
      <c r="B36" s="1" t="s">
        <v>70</v>
      </c>
      <c r="C36" s="3" t="s">
        <v>69</v>
      </c>
      <c r="D36" t="str">
        <f t="shared" si="0"/>
        <v>BN - BRUNEI DARUSSALAM</v>
      </c>
    </row>
    <row r="37" spans="1:4">
      <c r="A37" s="1" t="s">
        <v>71</v>
      </c>
      <c r="B37" s="1" t="s">
        <v>72</v>
      </c>
      <c r="C37" s="3" t="s">
        <v>71</v>
      </c>
      <c r="D37" t="str">
        <f t="shared" si="0"/>
        <v>BG - BULGARIA</v>
      </c>
    </row>
    <row r="38" spans="1:4">
      <c r="A38" s="1" t="s">
        <v>73</v>
      </c>
      <c r="B38" s="1" t="s">
        <v>74</v>
      </c>
      <c r="C38" s="3" t="s">
        <v>73</v>
      </c>
      <c r="D38" t="str">
        <f t="shared" si="0"/>
        <v>BF - BURKINA FASO</v>
      </c>
    </row>
    <row r="39" spans="1:4">
      <c r="A39" s="1" t="s">
        <v>75</v>
      </c>
      <c r="B39" s="1" t="s">
        <v>76</v>
      </c>
      <c r="C39" s="3" t="s">
        <v>75</v>
      </c>
      <c r="D39" t="str">
        <f t="shared" si="0"/>
        <v>BI - BURUNDI</v>
      </c>
    </row>
    <row r="40" spans="1:4">
      <c r="A40" s="1" t="s">
        <v>77</v>
      </c>
      <c r="B40" s="1" t="s">
        <v>78</v>
      </c>
      <c r="C40" s="3" t="s">
        <v>77</v>
      </c>
      <c r="D40" t="str">
        <f t="shared" si="0"/>
        <v>KH - CAMBODIA</v>
      </c>
    </row>
    <row r="41" spans="1:4">
      <c r="A41" s="1" t="s">
        <v>79</v>
      </c>
      <c r="B41" s="1" t="s">
        <v>80</v>
      </c>
      <c r="C41" s="3" t="s">
        <v>79</v>
      </c>
      <c r="D41" t="str">
        <f t="shared" si="0"/>
        <v>CM - CAMEROON</v>
      </c>
    </row>
    <row r="42" spans="1:4">
      <c r="A42" s="1" t="s">
        <v>81</v>
      </c>
      <c r="B42" s="1" t="s">
        <v>82</v>
      </c>
      <c r="C42" s="3" t="s">
        <v>81</v>
      </c>
      <c r="D42" t="str">
        <f t="shared" si="0"/>
        <v>CA - CANADA</v>
      </c>
    </row>
    <row r="43" spans="1:4">
      <c r="A43" s="1" t="s">
        <v>83</v>
      </c>
      <c r="B43" s="1" t="s">
        <v>84</v>
      </c>
      <c r="C43" s="3" t="s">
        <v>83</v>
      </c>
      <c r="D43" t="str">
        <f t="shared" si="0"/>
        <v>CV - CAPE VERDE</v>
      </c>
    </row>
    <row r="44" spans="1:4">
      <c r="A44" s="1" t="s">
        <v>85</v>
      </c>
      <c r="B44" s="1" t="s">
        <v>86</v>
      </c>
      <c r="C44" s="3" t="s">
        <v>85</v>
      </c>
      <c r="D44" t="str">
        <f t="shared" si="0"/>
        <v>KY - CAYMAN ISLANDS</v>
      </c>
    </row>
    <row r="45" spans="1:4">
      <c r="A45" s="1" t="s">
        <v>87</v>
      </c>
      <c r="B45" s="1" t="s">
        <v>88</v>
      </c>
      <c r="C45" s="3" t="s">
        <v>87</v>
      </c>
      <c r="D45" t="str">
        <f t="shared" si="0"/>
        <v>CF - CENTRAL AFRICAN REPUBLIC</v>
      </c>
    </row>
    <row r="46" spans="1:4">
      <c r="A46" s="1" t="s">
        <v>89</v>
      </c>
      <c r="B46" s="1" t="s">
        <v>90</v>
      </c>
      <c r="C46" s="3" t="s">
        <v>89</v>
      </c>
      <c r="D46" t="str">
        <f t="shared" si="0"/>
        <v>TD - CHAD</v>
      </c>
    </row>
    <row r="47" spans="1:4">
      <c r="A47" s="1" t="s">
        <v>91</v>
      </c>
      <c r="B47" s="1" t="s">
        <v>92</v>
      </c>
      <c r="C47" s="3" t="s">
        <v>91</v>
      </c>
      <c r="D47" t="str">
        <f t="shared" si="0"/>
        <v>CL - CHILE</v>
      </c>
    </row>
    <row r="48" spans="1:4">
      <c r="A48" s="1" t="s">
        <v>93</v>
      </c>
      <c r="B48" s="1" t="s">
        <v>1</v>
      </c>
      <c r="C48" s="3" t="s">
        <v>93</v>
      </c>
      <c r="D48" t="str">
        <f t="shared" si="0"/>
        <v>CN - CHINA</v>
      </c>
    </row>
    <row r="49" spans="1:4">
      <c r="A49" s="1" t="s">
        <v>94</v>
      </c>
      <c r="B49" s="1" t="s">
        <v>95</v>
      </c>
      <c r="C49" s="3" t="s">
        <v>94</v>
      </c>
      <c r="D49" t="str">
        <f t="shared" si="0"/>
        <v>CX - CHRISTMAS ISLAND</v>
      </c>
    </row>
    <row r="50" spans="1:4">
      <c r="A50" s="1" t="s">
        <v>96</v>
      </c>
      <c r="B50" s="1" t="s">
        <v>97</v>
      </c>
      <c r="C50" s="3" t="s">
        <v>96</v>
      </c>
      <c r="D50" t="str">
        <f t="shared" si="0"/>
        <v>CC - COCOS (KEELING) ISLANDS</v>
      </c>
    </row>
    <row r="51" spans="1:4">
      <c r="A51" s="1" t="s">
        <v>98</v>
      </c>
      <c r="B51" s="1" t="s">
        <v>99</v>
      </c>
      <c r="C51" s="3" t="s">
        <v>98</v>
      </c>
      <c r="D51" t="str">
        <f t="shared" si="0"/>
        <v>CO - COLOMBIA</v>
      </c>
    </row>
    <row r="52" spans="1:4">
      <c r="A52" s="1" t="s">
        <v>100</v>
      </c>
      <c r="B52" s="1" t="s">
        <v>101</v>
      </c>
      <c r="C52" s="3" t="s">
        <v>100</v>
      </c>
      <c r="D52" t="str">
        <f t="shared" si="0"/>
        <v>KM - COMOROS</v>
      </c>
    </row>
    <row r="53" spans="1:4">
      <c r="A53" s="1" t="s">
        <v>102</v>
      </c>
      <c r="B53" s="1" t="s">
        <v>103</v>
      </c>
      <c r="C53" s="3" t="s">
        <v>102</v>
      </c>
      <c r="D53" t="str">
        <f t="shared" si="0"/>
        <v>CG - CONGO</v>
      </c>
    </row>
    <row r="54" spans="1:4">
      <c r="A54" s="1" t="s">
        <v>104</v>
      </c>
      <c r="B54" s="1" t="s">
        <v>105</v>
      </c>
      <c r="C54" s="3" t="s">
        <v>104</v>
      </c>
      <c r="D54" t="str">
        <f t="shared" si="0"/>
        <v>CD - CONGO, THE DEMOCRATIC REPUBLIC OF THE</v>
      </c>
    </row>
    <row r="55" spans="1:4">
      <c r="A55" s="1" t="s">
        <v>106</v>
      </c>
      <c r="B55" s="1" t="s">
        <v>107</v>
      </c>
      <c r="C55" s="3" t="s">
        <v>106</v>
      </c>
      <c r="D55" t="str">
        <f t="shared" si="0"/>
        <v>CK - COOK ISLANDS</v>
      </c>
    </row>
    <row r="56" spans="1:4">
      <c r="A56" s="1" t="s">
        <v>108</v>
      </c>
      <c r="B56" s="1" t="s">
        <v>109</v>
      </c>
      <c r="C56" s="3" t="s">
        <v>108</v>
      </c>
      <c r="D56" t="str">
        <f t="shared" si="0"/>
        <v>CR - COSTA RICA</v>
      </c>
    </row>
    <row r="57" spans="1:4">
      <c r="A57" s="1" t="s">
        <v>110</v>
      </c>
      <c r="B57" s="1" t="s">
        <v>111</v>
      </c>
      <c r="C57" s="3" t="s">
        <v>110</v>
      </c>
      <c r="D57" t="str">
        <f t="shared" si="0"/>
        <v>CI - CÔTE D’IVOIRE</v>
      </c>
    </row>
    <row r="58" spans="1:4">
      <c r="A58" s="1" t="s">
        <v>112</v>
      </c>
      <c r="B58" s="1" t="s">
        <v>113</v>
      </c>
      <c r="C58" s="3" t="s">
        <v>112</v>
      </c>
      <c r="D58" t="str">
        <f t="shared" si="0"/>
        <v>HR - CROATIA</v>
      </c>
    </row>
    <row r="59" spans="1:4">
      <c r="A59" s="1" t="s">
        <v>114</v>
      </c>
      <c r="B59" s="1" t="s">
        <v>115</v>
      </c>
      <c r="C59" s="3" t="s">
        <v>114</v>
      </c>
      <c r="D59" t="str">
        <f t="shared" si="0"/>
        <v>CU - CUBA</v>
      </c>
    </row>
    <row r="60" spans="1:4">
      <c r="A60" s="1" t="s">
        <v>116</v>
      </c>
      <c r="B60" s="1" t="s">
        <v>117</v>
      </c>
      <c r="C60" s="3" t="s">
        <v>116</v>
      </c>
      <c r="D60" t="str">
        <f t="shared" si="0"/>
        <v>CW - CURAÇAO</v>
      </c>
    </row>
    <row r="61" spans="1:4">
      <c r="A61" s="1" t="s">
        <v>118</v>
      </c>
      <c r="B61" s="1" t="s">
        <v>119</v>
      </c>
      <c r="C61" s="3" t="s">
        <v>118</v>
      </c>
      <c r="D61" t="str">
        <f t="shared" si="0"/>
        <v>CY - CYPRUS</v>
      </c>
    </row>
    <row r="62" spans="1:4">
      <c r="A62" s="1" t="s">
        <v>120</v>
      </c>
      <c r="B62" s="1" t="s">
        <v>121</v>
      </c>
      <c r="C62" s="3" t="s">
        <v>120</v>
      </c>
      <c r="D62" t="str">
        <f t="shared" si="0"/>
        <v>CZ - CZECH REPUBLIC</v>
      </c>
    </row>
    <row r="63" spans="1:4">
      <c r="A63" s="1" t="s">
        <v>122</v>
      </c>
      <c r="B63" s="1" t="s">
        <v>123</v>
      </c>
      <c r="C63" s="3" t="s">
        <v>122</v>
      </c>
      <c r="D63" t="str">
        <f t="shared" si="0"/>
        <v>DK - DENMARK</v>
      </c>
    </row>
    <row r="64" spans="1:4">
      <c r="A64" s="1" t="s">
        <v>124</v>
      </c>
      <c r="B64" s="1" t="s">
        <v>125</v>
      </c>
      <c r="C64" s="3" t="s">
        <v>124</v>
      </c>
      <c r="D64" t="str">
        <f t="shared" si="0"/>
        <v>DJ - DJIBOUTI</v>
      </c>
    </row>
    <row r="65" spans="1:4">
      <c r="A65" s="1" t="s">
        <v>126</v>
      </c>
      <c r="B65" s="1" t="s">
        <v>127</v>
      </c>
      <c r="C65" s="3" t="s">
        <v>126</v>
      </c>
      <c r="D65" t="str">
        <f t="shared" si="0"/>
        <v>DM - DOMINICA</v>
      </c>
    </row>
    <row r="66" spans="1:4">
      <c r="A66" s="1" t="s">
        <v>128</v>
      </c>
      <c r="B66" s="1" t="s">
        <v>129</v>
      </c>
      <c r="C66" s="3" t="s">
        <v>128</v>
      </c>
      <c r="D66" t="str">
        <f t="shared" si="0"/>
        <v>DO - DOMINICAN REPUBLIC</v>
      </c>
    </row>
    <row r="67" spans="1:4">
      <c r="A67" s="1" t="s">
        <v>130</v>
      </c>
      <c r="B67" s="1" t="s">
        <v>131</v>
      </c>
      <c r="C67" s="3" t="s">
        <v>130</v>
      </c>
      <c r="D67" t="str">
        <f t="shared" si="0"/>
        <v>EC - ECUADOR</v>
      </c>
    </row>
    <row r="68" spans="1:4">
      <c r="A68" s="1" t="s">
        <v>132</v>
      </c>
      <c r="B68" s="1" t="s">
        <v>133</v>
      </c>
      <c r="C68" s="3" t="s">
        <v>132</v>
      </c>
      <c r="D68" t="str">
        <f t="shared" ref="D68:D131" si="1">CONCATENATE(B68," - ",C68)</f>
        <v>EG - EGYPT</v>
      </c>
    </row>
    <row r="69" spans="1:4">
      <c r="A69" s="1" t="s">
        <v>134</v>
      </c>
      <c r="B69" s="1" t="s">
        <v>135</v>
      </c>
      <c r="C69" s="3" t="s">
        <v>134</v>
      </c>
      <c r="D69" t="str">
        <f t="shared" si="1"/>
        <v>SV - EL SALVADOR</v>
      </c>
    </row>
    <row r="70" spans="1:4">
      <c r="A70" s="1" t="s">
        <v>136</v>
      </c>
      <c r="B70" s="1" t="s">
        <v>137</v>
      </c>
      <c r="C70" s="3" t="s">
        <v>136</v>
      </c>
      <c r="D70" t="str">
        <f t="shared" si="1"/>
        <v>GQ - EQUATORIAL GUINEA</v>
      </c>
    </row>
    <row r="71" spans="1:4">
      <c r="A71" s="1" t="s">
        <v>138</v>
      </c>
      <c r="B71" s="1" t="s">
        <v>139</v>
      </c>
      <c r="C71" s="3" t="s">
        <v>138</v>
      </c>
      <c r="D71" t="str">
        <f t="shared" si="1"/>
        <v>ER - ERITREA</v>
      </c>
    </row>
    <row r="72" spans="1:4">
      <c r="A72" s="1" t="s">
        <v>140</v>
      </c>
      <c r="B72" s="1" t="s">
        <v>141</v>
      </c>
      <c r="C72" s="3" t="s">
        <v>140</v>
      </c>
      <c r="D72" t="str">
        <f t="shared" si="1"/>
        <v>EE - ESTONIA</v>
      </c>
    </row>
    <row r="73" spans="1:4">
      <c r="A73" s="1" t="s">
        <v>142</v>
      </c>
      <c r="B73" s="1" t="s">
        <v>143</v>
      </c>
      <c r="C73" s="3" t="s">
        <v>142</v>
      </c>
      <c r="D73" t="str">
        <f t="shared" si="1"/>
        <v>ET - ETHIOPIA</v>
      </c>
    </row>
    <row r="74" spans="1:4">
      <c r="A74" s="1" t="s">
        <v>144</v>
      </c>
      <c r="B74" s="1" t="s">
        <v>145</v>
      </c>
      <c r="C74" s="3" t="s">
        <v>144</v>
      </c>
      <c r="D74" t="str">
        <f t="shared" si="1"/>
        <v>FK - FALKLAND ISLANDS (MALVINAS)</v>
      </c>
    </row>
    <row r="75" spans="1:4">
      <c r="A75" s="1" t="s">
        <v>146</v>
      </c>
      <c r="B75" s="1" t="s">
        <v>147</v>
      </c>
      <c r="C75" s="3" t="s">
        <v>146</v>
      </c>
      <c r="D75" t="str">
        <f t="shared" si="1"/>
        <v>FO - FAROE ISLANDS</v>
      </c>
    </row>
    <row r="76" spans="1:4">
      <c r="A76" s="1" t="s">
        <v>148</v>
      </c>
      <c r="B76" s="1" t="s">
        <v>149</v>
      </c>
      <c r="C76" s="3" t="s">
        <v>148</v>
      </c>
      <c r="D76" t="str">
        <f t="shared" si="1"/>
        <v>FJ - FIJI</v>
      </c>
    </row>
    <row r="77" spans="1:4">
      <c r="A77" s="1" t="s">
        <v>150</v>
      </c>
      <c r="B77" s="1" t="s">
        <v>151</v>
      </c>
      <c r="C77" s="3" t="s">
        <v>150</v>
      </c>
      <c r="D77" t="str">
        <f t="shared" si="1"/>
        <v>FI - FINLAND</v>
      </c>
    </row>
    <row r="78" spans="1:4">
      <c r="A78" s="1" t="s">
        <v>152</v>
      </c>
      <c r="B78" s="1" t="s">
        <v>153</v>
      </c>
      <c r="C78" s="3" t="s">
        <v>152</v>
      </c>
      <c r="D78" t="str">
        <f t="shared" si="1"/>
        <v>FR - FRANCE</v>
      </c>
    </row>
    <row r="79" spans="1:4">
      <c r="A79" s="1" t="s">
        <v>154</v>
      </c>
      <c r="B79" s="1" t="s">
        <v>155</v>
      </c>
      <c r="C79" s="3" t="s">
        <v>154</v>
      </c>
      <c r="D79" t="str">
        <f t="shared" si="1"/>
        <v>GF - FRENCH GUIANA</v>
      </c>
    </row>
    <row r="80" spans="1:4">
      <c r="A80" s="1" t="s">
        <v>156</v>
      </c>
      <c r="B80" s="1" t="s">
        <v>157</v>
      </c>
      <c r="C80" s="3" t="s">
        <v>156</v>
      </c>
      <c r="D80" t="str">
        <f t="shared" si="1"/>
        <v>PF - FRENCH POLYNESIA</v>
      </c>
    </row>
    <row r="81" spans="1:4">
      <c r="A81" s="1" t="s">
        <v>158</v>
      </c>
      <c r="B81" s="1" t="s">
        <v>159</v>
      </c>
      <c r="C81" s="3" t="s">
        <v>158</v>
      </c>
      <c r="D81" t="str">
        <f t="shared" si="1"/>
        <v>TF - FRENCH SOUTHERN TERRITORIES</v>
      </c>
    </row>
    <row r="82" spans="1:4">
      <c r="A82" s="1" t="s">
        <v>160</v>
      </c>
      <c r="B82" s="1" t="s">
        <v>161</v>
      </c>
      <c r="C82" s="3" t="s">
        <v>160</v>
      </c>
      <c r="D82" t="str">
        <f t="shared" si="1"/>
        <v>GA - GABON</v>
      </c>
    </row>
    <row r="83" spans="1:4">
      <c r="A83" s="1" t="s">
        <v>162</v>
      </c>
      <c r="B83" s="1" t="s">
        <v>163</v>
      </c>
      <c r="C83" s="3" t="s">
        <v>162</v>
      </c>
      <c r="D83" t="str">
        <f t="shared" si="1"/>
        <v>GM - GAMBIA</v>
      </c>
    </row>
    <row r="84" spans="1:4">
      <c r="A84" s="1" t="s">
        <v>164</v>
      </c>
      <c r="B84" s="1" t="s">
        <v>165</v>
      </c>
      <c r="C84" s="3" t="s">
        <v>164</v>
      </c>
      <c r="D84" t="str">
        <f t="shared" si="1"/>
        <v>GE - GEORGIA</v>
      </c>
    </row>
    <row r="85" spans="1:4">
      <c r="A85" s="1" t="s">
        <v>166</v>
      </c>
      <c r="B85" s="1" t="s">
        <v>167</v>
      </c>
      <c r="C85" s="3" t="s">
        <v>166</v>
      </c>
      <c r="D85" t="str">
        <f t="shared" si="1"/>
        <v>DE - GERMANY</v>
      </c>
    </row>
    <row r="86" spans="1:4">
      <c r="A86" s="1" t="s">
        <v>168</v>
      </c>
      <c r="B86" s="1" t="s">
        <v>169</v>
      </c>
      <c r="C86" s="3" t="s">
        <v>168</v>
      </c>
      <c r="D86" t="str">
        <f t="shared" si="1"/>
        <v>GH - GHANA</v>
      </c>
    </row>
    <row r="87" spans="1:4">
      <c r="A87" s="1" t="s">
        <v>170</v>
      </c>
      <c r="B87" s="1" t="s">
        <v>171</v>
      </c>
      <c r="C87" s="3" t="s">
        <v>170</v>
      </c>
      <c r="D87" t="str">
        <f t="shared" si="1"/>
        <v>GI - GIBRALTAR</v>
      </c>
    </row>
    <row r="88" spans="1:4">
      <c r="A88" s="1" t="s">
        <v>172</v>
      </c>
      <c r="B88" s="1" t="s">
        <v>173</v>
      </c>
      <c r="C88" s="3" t="s">
        <v>172</v>
      </c>
      <c r="D88" t="str">
        <f t="shared" si="1"/>
        <v>GR - GREECE</v>
      </c>
    </row>
    <row r="89" spans="1:4">
      <c r="A89" s="1" t="s">
        <v>174</v>
      </c>
      <c r="B89" s="1" t="s">
        <v>175</v>
      </c>
      <c r="C89" s="3" t="s">
        <v>174</v>
      </c>
      <c r="D89" t="str">
        <f t="shared" si="1"/>
        <v>GL - GREENLAND</v>
      </c>
    </row>
    <row r="90" spans="1:4">
      <c r="A90" s="1" t="s">
        <v>176</v>
      </c>
      <c r="B90" s="1" t="s">
        <v>177</v>
      </c>
      <c r="C90" s="3" t="s">
        <v>176</v>
      </c>
      <c r="D90" t="str">
        <f t="shared" si="1"/>
        <v>GD - GRENADA</v>
      </c>
    </row>
    <row r="91" spans="1:4">
      <c r="A91" s="1" t="s">
        <v>178</v>
      </c>
      <c r="B91" s="1" t="s">
        <v>179</v>
      </c>
      <c r="C91" s="3" t="s">
        <v>178</v>
      </c>
      <c r="D91" t="str">
        <f t="shared" si="1"/>
        <v>GP - GUADELOUPE</v>
      </c>
    </row>
    <row r="92" spans="1:4">
      <c r="A92" s="1" t="s">
        <v>180</v>
      </c>
      <c r="B92" s="1" t="s">
        <v>181</v>
      </c>
      <c r="C92" s="3" t="s">
        <v>180</v>
      </c>
      <c r="D92" t="str">
        <f t="shared" si="1"/>
        <v>GU - GUAM</v>
      </c>
    </row>
    <row r="93" spans="1:4">
      <c r="A93" s="1" t="s">
        <v>182</v>
      </c>
      <c r="B93" s="1" t="s">
        <v>183</v>
      </c>
      <c r="C93" s="3" t="s">
        <v>182</v>
      </c>
      <c r="D93" t="str">
        <f t="shared" si="1"/>
        <v>GT - GUATEMALA</v>
      </c>
    </row>
    <row r="94" spans="1:4">
      <c r="A94" s="1" t="s">
        <v>184</v>
      </c>
      <c r="B94" s="1" t="s">
        <v>185</v>
      </c>
      <c r="C94" s="3" t="s">
        <v>184</v>
      </c>
      <c r="D94" t="str">
        <f t="shared" si="1"/>
        <v>GG - GUERNSEY</v>
      </c>
    </row>
    <row r="95" spans="1:4">
      <c r="A95" s="1" t="s">
        <v>186</v>
      </c>
      <c r="B95" s="1" t="s">
        <v>187</v>
      </c>
      <c r="C95" s="3" t="s">
        <v>186</v>
      </c>
      <c r="D95" t="str">
        <f t="shared" si="1"/>
        <v>GN - GUINEA</v>
      </c>
    </row>
    <row r="96" spans="1:4">
      <c r="A96" s="1" t="s">
        <v>188</v>
      </c>
      <c r="B96" s="1" t="s">
        <v>189</v>
      </c>
      <c r="C96" s="3" t="s">
        <v>188</v>
      </c>
      <c r="D96" t="str">
        <f t="shared" si="1"/>
        <v>GW - GUINEA-BISSAU</v>
      </c>
    </row>
    <row r="97" spans="1:4">
      <c r="A97" s="1" t="s">
        <v>190</v>
      </c>
      <c r="B97" s="1" t="s">
        <v>191</v>
      </c>
      <c r="C97" s="3" t="s">
        <v>190</v>
      </c>
      <c r="D97" t="str">
        <f t="shared" si="1"/>
        <v>GY - GUYANA</v>
      </c>
    </row>
    <row r="98" spans="1:4">
      <c r="A98" s="1" t="s">
        <v>192</v>
      </c>
      <c r="B98" s="1" t="s">
        <v>193</v>
      </c>
      <c r="C98" s="3" t="s">
        <v>192</v>
      </c>
      <c r="D98" t="str">
        <f t="shared" si="1"/>
        <v>HT - HAITI</v>
      </c>
    </row>
    <row r="99" spans="1:4">
      <c r="A99" s="1" t="s">
        <v>194</v>
      </c>
      <c r="B99" s="1" t="s">
        <v>195</v>
      </c>
      <c r="C99" s="3" t="s">
        <v>194</v>
      </c>
      <c r="D99" t="str">
        <f t="shared" si="1"/>
        <v>HM - HEARD ISLAND AND MCDONALD ISLANDS</v>
      </c>
    </row>
    <row r="100" spans="1:4">
      <c r="A100" s="1" t="s">
        <v>196</v>
      </c>
      <c r="B100" s="1" t="s">
        <v>197</v>
      </c>
      <c r="C100" s="3" t="s">
        <v>196</v>
      </c>
      <c r="D100" t="str">
        <f t="shared" si="1"/>
        <v>VA - HOLY SEE (VATICAN CITY STATE)</v>
      </c>
    </row>
    <row r="101" spans="1:4">
      <c r="A101" s="1" t="s">
        <v>198</v>
      </c>
      <c r="B101" s="1" t="s">
        <v>199</v>
      </c>
      <c r="C101" s="3" t="s">
        <v>198</v>
      </c>
      <c r="D101" t="str">
        <f t="shared" si="1"/>
        <v>HN - HONDURAS</v>
      </c>
    </row>
    <row r="102" spans="1:4">
      <c r="A102" s="1" t="s">
        <v>200</v>
      </c>
      <c r="B102" s="1" t="s">
        <v>0</v>
      </c>
      <c r="C102" s="3" t="s">
        <v>200</v>
      </c>
      <c r="D102" t="str">
        <f t="shared" si="1"/>
        <v>HK - HONG KONG</v>
      </c>
    </row>
    <row r="103" spans="1:4">
      <c r="A103" s="1" t="s">
        <v>201</v>
      </c>
      <c r="B103" s="1" t="s">
        <v>202</v>
      </c>
      <c r="C103" s="3" t="s">
        <v>201</v>
      </c>
      <c r="D103" t="str">
        <f t="shared" si="1"/>
        <v>HU - HUNGARY</v>
      </c>
    </row>
    <row r="104" spans="1:4">
      <c r="A104" s="1" t="s">
        <v>203</v>
      </c>
      <c r="B104" s="1" t="s">
        <v>204</v>
      </c>
      <c r="C104" s="3" t="s">
        <v>203</v>
      </c>
      <c r="D104" t="str">
        <f t="shared" si="1"/>
        <v>IS - ICELAND</v>
      </c>
    </row>
    <row r="105" spans="1:4">
      <c r="A105" s="1" t="s">
        <v>205</v>
      </c>
      <c r="B105" s="1" t="s">
        <v>206</v>
      </c>
      <c r="C105" s="3" t="s">
        <v>205</v>
      </c>
      <c r="D105" t="str">
        <f t="shared" si="1"/>
        <v>IN - INDIA</v>
      </c>
    </row>
    <row r="106" spans="1:4">
      <c r="A106" s="1" t="s">
        <v>207</v>
      </c>
      <c r="B106" s="1" t="s">
        <v>208</v>
      </c>
      <c r="C106" s="3" t="s">
        <v>207</v>
      </c>
      <c r="D106" t="str">
        <f t="shared" si="1"/>
        <v>ID - INDONESIA</v>
      </c>
    </row>
    <row r="107" spans="1:4">
      <c r="A107" s="1" t="s">
        <v>209</v>
      </c>
      <c r="B107" s="1" t="s">
        <v>210</v>
      </c>
      <c r="C107" s="3" t="s">
        <v>209</v>
      </c>
      <c r="D107" t="str">
        <f t="shared" si="1"/>
        <v>IR - IRAN, ISLAMIC REPUBLIC OF</v>
      </c>
    </row>
    <row r="108" spans="1:4">
      <c r="A108" s="1" t="s">
        <v>211</v>
      </c>
      <c r="B108" s="1" t="s">
        <v>212</v>
      </c>
      <c r="C108" s="3" t="s">
        <v>211</v>
      </c>
      <c r="D108" t="str">
        <f t="shared" si="1"/>
        <v>IQ - IRAQ</v>
      </c>
    </row>
    <row r="109" spans="1:4">
      <c r="A109" s="1" t="s">
        <v>213</v>
      </c>
      <c r="B109" s="1" t="s">
        <v>214</v>
      </c>
      <c r="C109" s="3" t="s">
        <v>213</v>
      </c>
      <c r="D109" t="str">
        <f t="shared" si="1"/>
        <v>IE - IRELAND</v>
      </c>
    </row>
    <row r="110" spans="1:4">
      <c r="A110" s="1" t="s">
        <v>215</v>
      </c>
      <c r="B110" s="1" t="s">
        <v>216</v>
      </c>
      <c r="C110" s="3" t="s">
        <v>215</v>
      </c>
      <c r="D110" t="str">
        <f t="shared" si="1"/>
        <v>IM - ISLE OF MAN</v>
      </c>
    </row>
    <row r="111" spans="1:4">
      <c r="A111" s="1" t="s">
        <v>217</v>
      </c>
      <c r="B111" s="1" t="s">
        <v>218</v>
      </c>
      <c r="C111" s="3" t="s">
        <v>217</v>
      </c>
      <c r="D111" t="str">
        <f t="shared" si="1"/>
        <v>IL - ISRAEL</v>
      </c>
    </row>
    <row r="112" spans="1:4">
      <c r="A112" s="1" t="s">
        <v>219</v>
      </c>
      <c r="B112" s="1" t="s">
        <v>220</v>
      </c>
      <c r="C112" s="3" t="s">
        <v>219</v>
      </c>
      <c r="D112" t="str">
        <f t="shared" si="1"/>
        <v>IT - ITALY</v>
      </c>
    </row>
    <row r="113" spans="1:4">
      <c r="A113" s="1" t="s">
        <v>221</v>
      </c>
      <c r="B113" s="1" t="s">
        <v>222</v>
      </c>
      <c r="C113" s="3" t="s">
        <v>221</v>
      </c>
      <c r="D113" t="str">
        <f t="shared" si="1"/>
        <v>JM - JAMAICA</v>
      </c>
    </row>
    <row r="114" spans="1:4">
      <c r="A114" s="1" t="s">
        <v>223</v>
      </c>
      <c r="B114" s="1" t="s">
        <v>224</v>
      </c>
      <c r="C114" s="3" t="s">
        <v>223</v>
      </c>
      <c r="D114" t="str">
        <f t="shared" si="1"/>
        <v>JP - JAPAN</v>
      </c>
    </row>
    <row r="115" spans="1:4">
      <c r="A115" s="1" t="s">
        <v>225</v>
      </c>
      <c r="B115" s="1" t="s">
        <v>226</v>
      </c>
      <c r="C115" s="3" t="s">
        <v>225</v>
      </c>
      <c r="D115" t="str">
        <f t="shared" si="1"/>
        <v>JE - JERSEY</v>
      </c>
    </row>
    <row r="116" spans="1:4">
      <c r="A116" s="1" t="s">
        <v>227</v>
      </c>
      <c r="B116" s="1" t="s">
        <v>228</v>
      </c>
      <c r="C116" s="3" t="s">
        <v>227</v>
      </c>
      <c r="D116" t="str">
        <f t="shared" si="1"/>
        <v>JO - JORDAN</v>
      </c>
    </row>
    <row r="117" spans="1:4">
      <c r="A117" s="1" t="s">
        <v>229</v>
      </c>
      <c r="B117" s="1" t="s">
        <v>230</v>
      </c>
      <c r="C117" s="3" t="s">
        <v>229</v>
      </c>
      <c r="D117" t="str">
        <f t="shared" si="1"/>
        <v>KZ - KAZAKHSTAN</v>
      </c>
    </row>
    <row r="118" spans="1:4">
      <c r="A118" s="1" t="s">
        <v>231</v>
      </c>
      <c r="B118" s="1" t="s">
        <v>232</v>
      </c>
      <c r="C118" s="3" t="s">
        <v>231</v>
      </c>
      <c r="D118" t="str">
        <f t="shared" si="1"/>
        <v>KE - KENYA</v>
      </c>
    </row>
    <row r="119" spans="1:4">
      <c r="A119" s="1" t="s">
        <v>233</v>
      </c>
      <c r="B119" s="1" t="s">
        <v>234</v>
      </c>
      <c r="C119" s="3" t="s">
        <v>233</v>
      </c>
      <c r="D119" t="str">
        <f t="shared" si="1"/>
        <v>KI - KIRIBATI</v>
      </c>
    </row>
    <row r="120" spans="1:4">
      <c r="A120" s="1" t="s">
        <v>235</v>
      </c>
      <c r="B120" s="1" t="s">
        <v>236</v>
      </c>
      <c r="C120" s="3" t="s">
        <v>235</v>
      </c>
      <c r="D120" t="str">
        <f t="shared" si="1"/>
        <v>KP - KOREA, DEMOCRATIC PEOPLE’S REPUBLIC OF</v>
      </c>
    </row>
    <row r="121" spans="1:4">
      <c r="A121" s="1" t="s">
        <v>237</v>
      </c>
      <c r="B121" s="1" t="s">
        <v>238</v>
      </c>
      <c r="C121" s="3" t="s">
        <v>237</v>
      </c>
      <c r="D121" t="str">
        <f t="shared" si="1"/>
        <v>KR - KOREA, REPUBLIC OF</v>
      </c>
    </row>
    <row r="122" spans="1:4">
      <c r="A122" s="1" t="s">
        <v>239</v>
      </c>
      <c r="B122" s="1" t="s">
        <v>240</v>
      </c>
      <c r="C122" s="3" t="s">
        <v>239</v>
      </c>
      <c r="D122" t="str">
        <f t="shared" si="1"/>
        <v>KW - KUWAIT</v>
      </c>
    </row>
    <row r="123" spans="1:4">
      <c r="A123" s="1" t="s">
        <v>241</v>
      </c>
      <c r="B123" s="1" t="s">
        <v>242</v>
      </c>
      <c r="C123" s="3" t="s">
        <v>241</v>
      </c>
      <c r="D123" t="str">
        <f t="shared" si="1"/>
        <v>KG - KYRGYZSTAN</v>
      </c>
    </row>
    <row r="124" spans="1:4">
      <c r="A124" s="1" t="s">
        <v>243</v>
      </c>
      <c r="B124" s="1" t="s">
        <v>244</v>
      </c>
      <c r="C124" s="3" t="s">
        <v>243</v>
      </c>
      <c r="D124" t="str">
        <f t="shared" si="1"/>
        <v>LA - LAO PEOPLE’S DEMOCRATIC REPUBLIC</v>
      </c>
    </row>
    <row r="125" spans="1:4">
      <c r="A125" s="1" t="s">
        <v>245</v>
      </c>
      <c r="B125" s="1" t="s">
        <v>246</v>
      </c>
      <c r="C125" s="3" t="s">
        <v>245</v>
      </c>
      <c r="D125" t="str">
        <f t="shared" si="1"/>
        <v>LV - LATVIA</v>
      </c>
    </row>
    <row r="126" spans="1:4">
      <c r="A126" s="1" t="s">
        <v>247</v>
      </c>
      <c r="B126" s="1" t="s">
        <v>248</v>
      </c>
      <c r="C126" s="3" t="s">
        <v>247</v>
      </c>
      <c r="D126" t="str">
        <f t="shared" si="1"/>
        <v>LB - LEBANON</v>
      </c>
    </row>
    <row r="127" spans="1:4">
      <c r="A127" s="1" t="s">
        <v>249</v>
      </c>
      <c r="B127" s="1" t="s">
        <v>250</v>
      </c>
      <c r="C127" s="3" t="s">
        <v>249</v>
      </c>
      <c r="D127" t="str">
        <f t="shared" si="1"/>
        <v>LS - LESOTHO</v>
      </c>
    </row>
    <row r="128" spans="1:4">
      <c r="A128" s="1" t="s">
        <v>251</v>
      </c>
      <c r="B128" s="1" t="s">
        <v>252</v>
      </c>
      <c r="C128" s="3" t="s">
        <v>251</v>
      </c>
      <c r="D128" t="str">
        <f t="shared" si="1"/>
        <v>LR - LIBERIA</v>
      </c>
    </row>
    <row r="129" spans="1:4">
      <c r="A129" s="1" t="s">
        <v>253</v>
      </c>
      <c r="B129" s="1" t="s">
        <v>254</v>
      </c>
      <c r="C129" s="3" t="s">
        <v>253</v>
      </c>
      <c r="D129" t="str">
        <f t="shared" si="1"/>
        <v>LY - LIBYA</v>
      </c>
    </row>
    <row r="130" spans="1:4">
      <c r="A130" s="1" t="s">
        <v>255</v>
      </c>
      <c r="B130" s="1" t="s">
        <v>256</v>
      </c>
      <c r="C130" s="3" t="s">
        <v>255</v>
      </c>
      <c r="D130" t="str">
        <f t="shared" si="1"/>
        <v>LI - LIECHTENSTEIN</v>
      </c>
    </row>
    <row r="131" spans="1:4">
      <c r="A131" s="1" t="s">
        <v>257</v>
      </c>
      <c r="B131" s="1" t="s">
        <v>258</v>
      </c>
      <c r="C131" s="3" t="s">
        <v>257</v>
      </c>
      <c r="D131" t="str">
        <f t="shared" si="1"/>
        <v>LT - LITHUANIA</v>
      </c>
    </row>
    <row r="132" spans="1:4">
      <c r="A132" s="1" t="s">
        <v>259</v>
      </c>
      <c r="B132" s="1" t="s">
        <v>260</v>
      </c>
      <c r="C132" s="3" t="s">
        <v>259</v>
      </c>
      <c r="D132" t="str">
        <f t="shared" ref="D132:D195" si="2">CONCATENATE(B132," - ",C132)</f>
        <v>LU - LUXEMBOURG</v>
      </c>
    </row>
    <row r="133" spans="1:4">
      <c r="A133" s="1" t="s">
        <v>261</v>
      </c>
      <c r="B133" s="1" t="s">
        <v>262</v>
      </c>
      <c r="C133" s="3" t="s">
        <v>261</v>
      </c>
      <c r="D133" t="str">
        <f t="shared" si="2"/>
        <v>MO - MACAO</v>
      </c>
    </row>
    <row r="134" spans="1:4">
      <c r="A134" s="1" t="s">
        <v>263</v>
      </c>
      <c r="B134" s="1" t="s">
        <v>264</v>
      </c>
      <c r="C134" s="3" t="s">
        <v>263</v>
      </c>
      <c r="D134" t="str">
        <f t="shared" si="2"/>
        <v>MK - MACEDONIA, THE FORMER YUGOSLAV REPUBLIC OF</v>
      </c>
    </row>
    <row r="135" spans="1:4">
      <c r="A135" s="1" t="s">
        <v>265</v>
      </c>
      <c r="B135" s="1" t="s">
        <v>266</v>
      </c>
      <c r="C135" s="3" t="s">
        <v>265</v>
      </c>
      <c r="D135" t="str">
        <f t="shared" si="2"/>
        <v>MG - MADAGASCAR</v>
      </c>
    </row>
    <row r="136" spans="1:4">
      <c r="A136" s="1" t="s">
        <v>267</v>
      </c>
      <c r="B136" s="1" t="s">
        <v>268</v>
      </c>
      <c r="C136" s="3" t="s">
        <v>267</v>
      </c>
      <c r="D136" t="str">
        <f t="shared" si="2"/>
        <v>MW - MALAWI</v>
      </c>
    </row>
    <row r="137" spans="1:4">
      <c r="A137" s="1" t="s">
        <v>269</v>
      </c>
      <c r="B137" s="1" t="s">
        <v>270</v>
      </c>
      <c r="C137" s="3" t="s">
        <v>269</v>
      </c>
      <c r="D137" t="str">
        <f t="shared" si="2"/>
        <v>MY - MALAYSIA</v>
      </c>
    </row>
    <row r="138" spans="1:4">
      <c r="A138" s="1" t="s">
        <v>271</v>
      </c>
      <c r="B138" s="1" t="s">
        <v>272</v>
      </c>
      <c r="C138" s="3" t="s">
        <v>271</v>
      </c>
      <c r="D138" t="str">
        <f t="shared" si="2"/>
        <v>MV - MALDIVES</v>
      </c>
    </row>
    <row r="139" spans="1:4">
      <c r="A139" s="1" t="s">
        <v>273</v>
      </c>
      <c r="B139" s="1" t="s">
        <v>274</v>
      </c>
      <c r="C139" s="3" t="s">
        <v>273</v>
      </c>
      <c r="D139" t="str">
        <f t="shared" si="2"/>
        <v>ML - MALI</v>
      </c>
    </row>
    <row r="140" spans="1:4">
      <c r="A140" s="1" t="s">
        <v>275</v>
      </c>
      <c r="B140" s="1" t="s">
        <v>276</v>
      </c>
      <c r="C140" s="3" t="s">
        <v>275</v>
      </c>
      <c r="D140" t="str">
        <f t="shared" si="2"/>
        <v>MT - MALTA</v>
      </c>
    </row>
    <row r="141" spans="1:4">
      <c r="A141" s="1" t="s">
        <v>277</v>
      </c>
      <c r="B141" s="1" t="s">
        <v>278</v>
      </c>
      <c r="C141" s="3" t="s">
        <v>277</v>
      </c>
      <c r="D141" t="str">
        <f t="shared" si="2"/>
        <v>MH - MARSHALL ISLANDS</v>
      </c>
    </row>
    <row r="142" spans="1:4">
      <c r="A142" s="1" t="s">
        <v>279</v>
      </c>
      <c r="B142" s="1" t="s">
        <v>280</v>
      </c>
      <c r="C142" s="3" t="s">
        <v>279</v>
      </c>
      <c r="D142" t="str">
        <f t="shared" si="2"/>
        <v>MQ - MARTINIQUE</v>
      </c>
    </row>
    <row r="143" spans="1:4">
      <c r="A143" s="1" t="s">
        <v>281</v>
      </c>
      <c r="B143" s="1" t="s">
        <v>282</v>
      </c>
      <c r="C143" s="3" t="s">
        <v>281</v>
      </c>
      <c r="D143" t="str">
        <f t="shared" si="2"/>
        <v>MR - MAURITANIA</v>
      </c>
    </row>
    <row r="144" spans="1:4">
      <c r="A144" s="1" t="s">
        <v>283</v>
      </c>
      <c r="B144" s="1" t="s">
        <v>284</v>
      </c>
      <c r="C144" s="3" t="s">
        <v>283</v>
      </c>
      <c r="D144" t="str">
        <f t="shared" si="2"/>
        <v>MU - MAURITIUS</v>
      </c>
    </row>
    <row r="145" spans="1:4">
      <c r="A145" s="1" t="s">
        <v>285</v>
      </c>
      <c r="B145" s="1" t="s">
        <v>286</v>
      </c>
      <c r="C145" s="3" t="s">
        <v>285</v>
      </c>
      <c r="D145" t="str">
        <f t="shared" si="2"/>
        <v>YT - MAYOTTE</v>
      </c>
    </row>
    <row r="146" spans="1:4">
      <c r="A146" s="1" t="s">
        <v>287</v>
      </c>
      <c r="B146" s="1" t="s">
        <v>288</v>
      </c>
      <c r="C146" s="3" t="s">
        <v>287</v>
      </c>
      <c r="D146" t="str">
        <f t="shared" si="2"/>
        <v>MX - MEXICO</v>
      </c>
    </row>
    <row r="147" spans="1:4">
      <c r="A147" s="1" t="s">
        <v>289</v>
      </c>
      <c r="B147" s="1" t="s">
        <v>290</v>
      </c>
      <c r="C147" s="3" t="s">
        <v>289</v>
      </c>
      <c r="D147" t="str">
        <f t="shared" si="2"/>
        <v>FM - MICRONESIA, FEDERATED STATES OF</v>
      </c>
    </row>
    <row r="148" spans="1:4">
      <c r="A148" s="1" t="s">
        <v>291</v>
      </c>
      <c r="B148" s="1" t="s">
        <v>292</v>
      </c>
      <c r="C148" s="3" t="s">
        <v>291</v>
      </c>
      <c r="D148" t="str">
        <f t="shared" si="2"/>
        <v>MD - MOLDOVA, REPUBLIC OF</v>
      </c>
    </row>
    <row r="149" spans="1:4">
      <c r="A149" s="1" t="s">
        <v>293</v>
      </c>
      <c r="B149" s="1" t="s">
        <v>294</v>
      </c>
      <c r="C149" s="3" t="s">
        <v>293</v>
      </c>
      <c r="D149" t="str">
        <f t="shared" si="2"/>
        <v>MC - MONACO</v>
      </c>
    </row>
    <row r="150" spans="1:4">
      <c r="A150" s="1" t="s">
        <v>295</v>
      </c>
      <c r="B150" s="1" t="s">
        <v>296</v>
      </c>
      <c r="C150" s="3" t="s">
        <v>295</v>
      </c>
      <c r="D150" t="str">
        <f t="shared" si="2"/>
        <v>MN - MONGOLIA</v>
      </c>
    </row>
    <row r="151" spans="1:4">
      <c r="A151" s="1" t="s">
        <v>297</v>
      </c>
      <c r="B151" s="1" t="s">
        <v>298</v>
      </c>
      <c r="C151" s="3" t="s">
        <v>297</v>
      </c>
      <c r="D151" t="str">
        <f t="shared" si="2"/>
        <v>ME - MONTENEGRO</v>
      </c>
    </row>
    <row r="152" spans="1:4">
      <c r="A152" s="1" t="s">
        <v>299</v>
      </c>
      <c r="B152" s="1" t="s">
        <v>300</v>
      </c>
      <c r="C152" s="3" t="s">
        <v>299</v>
      </c>
      <c r="D152" t="str">
        <f t="shared" si="2"/>
        <v>MS - MONTSERRAT</v>
      </c>
    </row>
    <row r="153" spans="1:4">
      <c r="A153" s="1" t="s">
        <v>301</v>
      </c>
      <c r="B153" s="1" t="s">
        <v>302</v>
      </c>
      <c r="C153" s="3" t="s">
        <v>301</v>
      </c>
      <c r="D153" t="str">
        <f t="shared" si="2"/>
        <v>MA - MOROCCO</v>
      </c>
    </row>
    <row r="154" spans="1:4">
      <c r="A154" s="1" t="s">
        <v>303</v>
      </c>
      <c r="B154" s="1" t="s">
        <v>304</v>
      </c>
      <c r="C154" s="3" t="s">
        <v>303</v>
      </c>
      <c r="D154" t="str">
        <f t="shared" si="2"/>
        <v>MZ - MOZAMBIQUE</v>
      </c>
    </row>
    <row r="155" spans="1:4">
      <c r="A155" s="1" t="s">
        <v>305</v>
      </c>
      <c r="B155" s="1" t="s">
        <v>306</v>
      </c>
      <c r="C155" s="3" t="s">
        <v>305</v>
      </c>
      <c r="D155" t="str">
        <f t="shared" si="2"/>
        <v>MM - MYANMAR</v>
      </c>
    </row>
    <row r="156" spans="1:4">
      <c r="A156" s="1" t="s">
        <v>307</v>
      </c>
      <c r="B156" s="1" t="s">
        <v>308</v>
      </c>
      <c r="C156" s="3" t="s">
        <v>307</v>
      </c>
      <c r="D156" t="str">
        <f t="shared" si="2"/>
        <v>NA - NAMIBIA</v>
      </c>
    </row>
    <row r="157" spans="1:4">
      <c r="A157" s="1" t="s">
        <v>309</v>
      </c>
      <c r="B157" s="1" t="s">
        <v>310</v>
      </c>
      <c r="C157" s="3" t="s">
        <v>309</v>
      </c>
      <c r="D157" t="str">
        <f t="shared" si="2"/>
        <v>NR - NAURU</v>
      </c>
    </row>
    <row r="158" spans="1:4">
      <c r="A158" s="1" t="s">
        <v>311</v>
      </c>
      <c r="B158" s="1" t="s">
        <v>312</v>
      </c>
      <c r="C158" s="3" t="s">
        <v>311</v>
      </c>
      <c r="D158" t="str">
        <f t="shared" si="2"/>
        <v>NP - NEPAL</v>
      </c>
    </row>
    <row r="159" spans="1:4">
      <c r="A159" s="1" t="s">
        <v>313</v>
      </c>
      <c r="B159" s="1" t="s">
        <v>314</v>
      </c>
      <c r="C159" s="3" t="s">
        <v>313</v>
      </c>
      <c r="D159" t="str">
        <f t="shared" si="2"/>
        <v>NL - NETHERLANDS</v>
      </c>
    </row>
    <row r="160" spans="1:4">
      <c r="A160" s="1" t="s">
        <v>315</v>
      </c>
      <c r="B160" s="1" t="s">
        <v>316</v>
      </c>
      <c r="C160" s="3" t="s">
        <v>315</v>
      </c>
      <c r="D160" t="str">
        <f t="shared" si="2"/>
        <v>NC - NEW CALEDONIA</v>
      </c>
    </row>
    <row r="161" spans="1:4">
      <c r="A161" s="1" t="s">
        <v>317</v>
      </c>
      <c r="B161" s="1" t="s">
        <v>318</v>
      </c>
      <c r="C161" s="3" t="s">
        <v>317</v>
      </c>
      <c r="D161" t="str">
        <f t="shared" si="2"/>
        <v>NZ - NEW ZEALAND</v>
      </c>
    </row>
    <row r="162" spans="1:4">
      <c r="A162" s="1" t="s">
        <v>319</v>
      </c>
      <c r="B162" s="1" t="s">
        <v>320</v>
      </c>
      <c r="C162" s="3" t="s">
        <v>319</v>
      </c>
      <c r="D162" t="str">
        <f t="shared" si="2"/>
        <v>NI - NICARAGUA</v>
      </c>
    </row>
    <row r="163" spans="1:4">
      <c r="A163" s="1" t="s">
        <v>321</v>
      </c>
      <c r="B163" s="1" t="s">
        <v>322</v>
      </c>
      <c r="C163" s="3" t="s">
        <v>321</v>
      </c>
      <c r="D163" t="str">
        <f t="shared" si="2"/>
        <v>NE - NIGER</v>
      </c>
    </row>
    <row r="164" spans="1:4">
      <c r="A164" s="1" t="s">
        <v>323</v>
      </c>
      <c r="B164" s="1" t="s">
        <v>324</v>
      </c>
      <c r="C164" s="3" t="s">
        <v>323</v>
      </c>
      <c r="D164" t="str">
        <f t="shared" si="2"/>
        <v>NG - NIGERIA</v>
      </c>
    </row>
    <row r="165" spans="1:4">
      <c r="A165" s="1" t="s">
        <v>325</v>
      </c>
      <c r="B165" s="1" t="s">
        <v>326</v>
      </c>
      <c r="C165" s="3" t="s">
        <v>325</v>
      </c>
      <c r="D165" t="str">
        <f t="shared" si="2"/>
        <v>NU - NIUE</v>
      </c>
    </row>
    <row r="166" spans="1:4">
      <c r="A166" s="1" t="s">
        <v>327</v>
      </c>
      <c r="B166" s="1" t="s">
        <v>328</v>
      </c>
      <c r="C166" s="3" t="s">
        <v>327</v>
      </c>
      <c r="D166" t="str">
        <f t="shared" si="2"/>
        <v>NF - NORFOLK ISLAND</v>
      </c>
    </row>
    <row r="167" spans="1:4">
      <c r="A167" s="1" t="s">
        <v>329</v>
      </c>
      <c r="B167" s="1" t="s">
        <v>330</v>
      </c>
      <c r="C167" s="3" t="s">
        <v>329</v>
      </c>
      <c r="D167" t="str">
        <f t="shared" si="2"/>
        <v>MP - NORTHERN MARIANA ISLANDS</v>
      </c>
    </row>
    <row r="168" spans="1:4">
      <c r="A168" s="1" t="s">
        <v>331</v>
      </c>
      <c r="B168" s="1" t="s">
        <v>332</v>
      </c>
      <c r="C168" s="3" t="s">
        <v>331</v>
      </c>
      <c r="D168" t="str">
        <f t="shared" si="2"/>
        <v>NO - NORWAY</v>
      </c>
    </row>
    <row r="169" spans="1:4">
      <c r="A169" s="1" t="s">
        <v>333</v>
      </c>
      <c r="B169" s="1" t="s">
        <v>334</v>
      </c>
      <c r="C169" s="3" t="s">
        <v>333</v>
      </c>
      <c r="D169" t="str">
        <f t="shared" si="2"/>
        <v>OM - OMAN</v>
      </c>
    </row>
    <row r="170" spans="1:4">
      <c r="A170" s="1" t="s">
        <v>335</v>
      </c>
      <c r="B170" s="1" t="s">
        <v>336</v>
      </c>
      <c r="C170" s="3" t="s">
        <v>335</v>
      </c>
      <c r="D170" t="str">
        <f t="shared" si="2"/>
        <v>PK - PAKISTAN</v>
      </c>
    </row>
    <row r="171" spans="1:4">
      <c r="A171" s="1" t="s">
        <v>337</v>
      </c>
      <c r="B171" s="1" t="s">
        <v>338</v>
      </c>
      <c r="C171" s="3" t="s">
        <v>337</v>
      </c>
      <c r="D171" t="str">
        <f t="shared" si="2"/>
        <v>PW - PALAU</v>
      </c>
    </row>
    <row r="172" spans="1:4">
      <c r="A172" s="1" t="s">
        <v>339</v>
      </c>
      <c r="B172" s="1" t="s">
        <v>340</v>
      </c>
      <c r="C172" s="3" t="s">
        <v>339</v>
      </c>
      <c r="D172" t="str">
        <f t="shared" si="2"/>
        <v>PS - PALESTINIAN TERRITORY, OCCUPIED</v>
      </c>
    </row>
    <row r="173" spans="1:4">
      <c r="A173" s="1" t="s">
        <v>341</v>
      </c>
      <c r="B173" s="1" t="s">
        <v>342</v>
      </c>
      <c r="C173" s="3" t="s">
        <v>341</v>
      </c>
      <c r="D173" t="str">
        <f t="shared" si="2"/>
        <v>PA - PANAMA</v>
      </c>
    </row>
    <row r="174" spans="1:4">
      <c r="A174" s="1" t="s">
        <v>343</v>
      </c>
      <c r="B174" s="1" t="s">
        <v>344</v>
      </c>
      <c r="C174" s="3" t="s">
        <v>343</v>
      </c>
      <c r="D174" t="str">
        <f t="shared" si="2"/>
        <v>PG - PAPUA NEW GUINEA</v>
      </c>
    </row>
    <row r="175" spans="1:4">
      <c r="A175" s="1" t="s">
        <v>345</v>
      </c>
      <c r="B175" s="1" t="s">
        <v>346</v>
      </c>
      <c r="C175" s="3" t="s">
        <v>345</v>
      </c>
      <c r="D175" t="str">
        <f t="shared" si="2"/>
        <v>PY - PARAGUAY</v>
      </c>
    </row>
    <row r="176" spans="1:4">
      <c r="A176" s="1" t="s">
        <v>347</v>
      </c>
      <c r="B176" s="1" t="s">
        <v>348</v>
      </c>
      <c r="C176" s="3" t="s">
        <v>347</v>
      </c>
      <c r="D176" t="str">
        <f t="shared" si="2"/>
        <v>PE - PERU</v>
      </c>
    </row>
    <row r="177" spans="1:4">
      <c r="A177" s="1" t="s">
        <v>349</v>
      </c>
      <c r="B177" s="1" t="s">
        <v>350</v>
      </c>
      <c r="C177" s="3" t="s">
        <v>349</v>
      </c>
      <c r="D177" t="str">
        <f t="shared" si="2"/>
        <v>PH - PHILIPPINES</v>
      </c>
    </row>
    <row r="178" spans="1:4">
      <c r="A178" s="1" t="s">
        <v>351</v>
      </c>
      <c r="B178" s="1" t="s">
        <v>352</v>
      </c>
      <c r="C178" s="3" t="s">
        <v>351</v>
      </c>
      <c r="D178" t="str">
        <f t="shared" si="2"/>
        <v>PN - PITCAIRN</v>
      </c>
    </row>
    <row r="179" spans="1:4">
      <c r="A179" s="1" t="s">
        <v>353</v>
      </c>
      <c r="B179" s="1" t="s">
        <v>354</v>
      </c>
      <c r="C179" s="3" t="s">
        <v>353</v>
      </c>
      <c r="D179" t="str">
        <f t="shared" si="2"/>
        <v>PL - POLAND</v>
      </c>
    </row>
    <row r="180" spans="1:4">
      <c r="A180" s="1" t="s">
        <v>355</v>
      </c>
      <c r="B180" s="1" t="s">
        <v>356</v>
      </c>
      <c r="C180" s="3" t="s">
        <v>355</v>
      </c>
      <c r="D180" t="str">
        <f t="shared" si="2"/>
        <v>PT - PORTUGAL</v>
      </c>
    </row>
    <row r="181" spans="1:4">
      <c r="A181" s="1" t="s">
        <v>357</v>
      </c>
      <c r="B181" s="1" t="s">
        <v>358</v>
      </c>
      <c r="C181" s="3" t="s">
        <v>357</v>
      </c>
      <c r="D181" t="str">
        <f t="shared" si="2"/>
        <v>PR - PUERTO RICO</v>
      </c>
    </row>
    <row r="182" spans="1:4">
      <c r="A182" s="1" t="s">
        <v>359</v>
      </c>
      <c r="B182" s="1" t="s">
        <v>360</v>
      </c>
      <c r="C182" s="3" t="s">
        <v>359</v>
      </c>
      <c r="D182" t="str">
        <f t="shared" si="2"/>
        <v>QA - QATAR</v>
      </c>
    </row>
    <row r="183" spans="1:4">
      <c r="A183" s="1" t="s">
        <v>361</v>
      </c>
      <c r="B183" s="1" t="s">
        <v>362</v>
      </c>
      <c r="C183" s="3" t="s">
        <v>361</v>
      </c>
      <c r="D183" t="str">
        <f t="shared" si="2"/>
        <v>RE - RÉUNION</v>
      </c>
    </row>
    <row r="184" spans="1:4">
      <c r="A184" s="1" t="s">
        <v>363</v>
      </c>
      <c r="B184" s="1" t="s">
        <v>364</v>
      </c>
      <c r="C184" s="3" t="s">
        <v>363</v>
      </c>
      <c r="D184" t="str">
        <f t="shared" si="2"/>
        <v>RO - ROMANIA</v>
      </c>
    </row>
    <row r="185" spans="1:4">
      <c r="A185" s="1" t="s">
        <v>365</v>
      </c>
      <c r="B185" s="1" t="s">
        <v>366</v>
      </c>
      <c r="C185" s="3" t="s">
        <v>365</v>
      </c>
      <c r="D185" t="str">
        <f t="shared" si="2"/>
        <v>RU - RUSSIAN FEDERATION</v>
      </c>
    </row>
    <row r="186" spans="1:4">
      <c r="A186" s="1" t="s">
        <v>367</v>
      </c>
      <c r="B186" s="1" t="s">
        <v>368</v>
      </c>
      <c r="C186" s="3" t="s">
        <v>367</v>
      </c>
      <c r="D186" t="str">
        <f t="shared" si="2"/>
        <v>RW - RWANDA</v>
      </c>
    </row>
    <row r="187" spans="1:4">
      <c r="A187" s="1" t="s">
        <v>369</v>
      </c>
      <c r="B187" s="1" t="s">
        <v>370</v>
      </c>
      <c r="C187" s="3" t="s">
        <v>369</v>
      </c>
      <c r="D187" t="str">
        <f t="shared" si="2"/>
        <v>BL - SAINT BARTHÉLEMY</v>
      </c>
    </row>
    <row r="188" spans="1:4">
      <c r="A188" s="1" t="s">
        <v>371</v>
      </c>
      <c r="B188" s="1" t="s">
        <v>372</v>
      </c>
      <c r="C188" s="3" t="s">
        <v>371</v>
      </c>
      <c r="D188" t="str">
        <f t="shared" si="2"/>
        <v>SH - SAINT HELENA, ASCENSION AND TRISTAN DA CUNHA</v>
      </c>
    </row>
    <row r="189" spans="1:4">
      <c r="A189" s="1" t="s">
        <v>373</v>
      </c>
      <c r="B189" s="1" t="s">
        <v>374</v>
      </c>
      <c r="C189" s="3" t="s">
        <v>373</v>
      </c>
      <c r="D189" t="str">
        <f t="shared" si="2"/>
        <v>KN - SAINT KITTS AND NEVIS</v>
      </c>
    </row>
    <row r="190" spans="1:4">
      <c r="A190" s="1" t="s">
        <v>375</v>
      </c>
      <c r="B190" s="1" t="s">
        <v>376</v>
      </c>
      <c r="C190" s="3" t="s">
        <v>375</v>
      </c>
      <c r="D190" t="str">
        <f t="shared" si="2"/>
        <v>LC - SAINT LUCIA</v>
      </c>
    </row>
    <row r="191" spans="1:4">
      <c r="A191" s="1" t="s">
        <v>377</v>
      </c>
      <c r="B191" s="1" t="s">
        <v>378</v>
      </c>
      <c r="C191" s="3" t="s">
        <v>377</v>
      </c>
      <c r="D191" t="str">
        <f t="shared" si="2"/>
        <v>MF - SAINT MARTIN (FRENCH PART)</v>
      </c>
    </row>
    <row r="192" spans="1:4">
      <c r="A192" s="1" t="s">
        <v>379</v>
      </c>
      <c r="B192" s="1" t="s">
        <v>380</v>
      </c>
      <c r="C192" s="3" t="s">
        <v>379</v>
      </c>
      <c r="D192" t="str">
        <f t="shared" si="2"/>
        <v>PM - SAINT PIERRE AND MIQUELON</v>
      </c>
    </row>
    <row r="193" spans="1:4">
      <c r="A193" s="1" t="s">
        <v>381</v>
      </c>
      <c r="B193" s="1" t="s">
        <v>382</v>
      </c>
      <c r="C193" s="3" t="s">
        <v>381</v>
      </c>
      <c r="D193" t="str">
        <f t="shared" si="2"/>
        <v>VC - SAINT VINCENT AND THE GRENADINES</v>
      </c>
    </row>
    <row r="194" spans="1:4">
      <c r="A194" s="1" t="s">
        <v>383</v>
      </c>
      <c r="B194" s="1" t="s">
        <v>384</v>
      </c>
      <c r="C194" s="3" t="s">
        <v>383</v>
      </c>
      <c r="D194" t="str">
        <f t="shared" si="2"/>
        <v>WS - SAMOA</v>
      </c>
    </row>
    <row r="195" spans="1:4">
      <c r="A195" s="1" t="s">
        <v>385</v>
      </c>
      <c r="B195" s="1" t="s">
        <v>386</v>
      </c>
      <c r="C195" s="3" t="s">
        <v>385</v>
      </c>
      <c r="D195" t="str">
        <f t="shared" si="2"/>
        <v>SM - SAN MARINO</v>
      </c>
    </row>
    <row r="196" spans="1:4">
      <c r="A196" s="1" t="s">
        <v>387</v>
      </c>
      <c r="B196" s="1" t="s">
        <v>388</v>
      </c>
      <c r="C196" s="3" t="s">
        <v>387</v>
      </c>
      <c r="D196" t="str">
        <f t="shared" ref="D196:D251" si="3">CONCATENATE(B196," - ",C196)</f>
        <v>ST - SAO TOME AND PRINCIPE</v>
      </c>
    </row>
    <row r="197" spans="1:4">
      <c r="A197" s="1" t="s">
        <v>389</v>
      </c>
      <c r="B197" s="1" t="s">
        <v>390</v>
      </c>
      <c r="C197" s="3" t="s">
        <v>389</v>
      </c>
      <c r="D197" t="str">
        <f t="shared" si="3"/>
        <v>SA - SAUDI ARABIA</v>
      </c>
    </row>
    <row r="198" spans="1:4">
      <c r="A198" s="1" t="s">
        <v>391</v>
      </c>
      <c r="B198" s="1" t="s">
        <v>392</v>
      </c>
      <c r="C198" s="3" t="s">
        <v>391</v>
      </c>
      <c r="D198" t="str">
        <f t="shared" si="3"/>
        <v>SN - SENEGAL</v>
      </c>
    </row>
    <row r="199" spans="1:4">
      <c r="A199" s="1" t="s">
        <v>393</v>
      </c>
      <c r="B199" s="1" t="s">
        <v>394</v>
      </c>
      <c r="C199" s="3" t="s">
        <v>393</v>
      </c>
      <c r="D199" t="str">
        <f t="shared" si="3"/>
        <v>RS - SERBIA</v>
      </c>
    </row>
    <row r="200" spans="1:4">
      <c r="A200" s="1" t="s">
        <v>395</v>
      </c>
      <c r="B200" s="1" t="s">
        <v>396</v>
      </c>
      <c r="C200" s="3" t="s">
        <v>395</v>
      </c>
      <c r="D200" t="str">
        <f t="shared" si="3"/>
        <v>SC - SEYCHELLES</v>
      </c>
    </row>
    <row r="201" spans="1:4">
      <c r="A201" s="1" t="s">
        <v>397</v>
      </c>
      <c r="B201" s="1" t="s">
        <v>398</v>
      </c>
      <c r="C201" s="3" t="s">
        <v>397</v>
      </c>
      <c r="D201" t="str">
        <f t="shared" si="3"/>
        <v>SL - SIERRA LEONE</v>
      </c>
    </row>
    <row r="202" spans="1:4">
      <c r="A202" s="1" t="s">
        <v>399</v>
      </c>
      <c r="B202" s="1" t="s">
        <v>400</v>
      </c>
      <c r="C202" s="3" t="s">
        <v>399</v>
      </c>
      <c r="D202" t="str">
        <f t="shared" si="3"/>
        <v>SG - SINGAPORE</v>
      </c>
    </row>
    <row r="203" spans="1:4">
      <c r="A203" s="1" t="s">
        <v>401</v>
      </c>
      <c r="B203" s="1" t="s">
        <v>402</v>
      </c>
      <c r="C203" s="3" t="s">
        <v>401</v>
      </c>
      <c r="D203" t="str">
        <f t="shared" si="3"/>
        <v>SX - SINT MAARTEN (DUTCH PART)</v>
      </c>
    </row>
    <row r="204" spans="1:4">
      <c r="A204" s="1" t="s">
        <v>403</v>
      </c>
      <c r="B204" s="1" t="s">
        <v>404</v>
      </c>
      <c r="C204" s="3" t="s">
        <v>403</v>
      </c>
      <c r="D204" t="str">
        <f t="shared" si="3"/>
        <v>SK - SLOVAKIA</v>
      </c>
    </row>
    <row r="205" spans="1:4">
      <c r="A205" s="1" t="s">
        <v>405</v>
      </c>
      <c r="B205" s="1" t="s">
        <v>406</v>
      </c>
      <c r="C205" s="3" t="s">
        <v>405</v>
      </c>
      <c r="D205" t="str">
        <f t="shared" si="3"/>
        <v>SI - SLOVENIA</v>
      </c>
    </row>
    <row r="206" spans="1:4">
      <c r="A206" s="1" t="s">
        <v>407</v>
      </c>
      <c r="B206" s="1" t="s">
        <v>408</v>
      </c>
      <c r="C206" s="3" t="s">
        <v>407</v>
      </c>
      <c r="D206" t="str">
        <f t="shared" si="3"/>
        <v>SB - SOLOMON ISLANDS</v>
      </c>
    </row>
    <row r="207" spans="1:4">
      <c r="A207" s="1" t="s">
        <v>409</v>
      </c>
      <c r="B207" s="1" t="s">
        <v>410</v>
      </c>
      <c r="C207" s="3" t="s">
        <v>409</v>
      </c>
      <c r="D207" t="str">
        <f t="shared" si="3"/>
        <v>SO - SOMALIA</v>
      </c>
    </row>
    <row r="208" spans="1:4">
      <c r="A208" s="1" t="s">
        <v>411</v>
      </c>
      <c r="B208" s="1" t="s">
        <v>412</v>
      </c>
      <c r="C208" s="3" t="s">
        <v>411</v>
      </c>
      <c r="D208" t="str">
        <f t="shared" si="3"/>
        <v>ZA - SOUTH AFRICA</v>
      </c>
    </row>
    <row r="209" spans="1:4">
      <c r="A209" s="1" t="s">
        <v>413</v>
      </c>
      <c r="B209" s="1" t="s">
        <v>414</v>
      </c>
      <c r="C209" s="3" t="s">
        <v>413</v>
      </c>
      <c r="D209" t="str">
        <f t="shared" si="3"/>
        <v>GS - SOUTH GEORGIA AND THE SOUTH SANDWICH ISLANDS</v>
      </c>
    </row>
    <row r="210" spans="1:4">
      <c r="A210" s="1" t="s">
        <v>415</v>
      </c>
      <c r="B210" s="1" t="s">
        <v>416</v>
      </c>
      <c r="C210" s="3" t="s">
        <v>415</v>
      </c>
      <c r="D210" t="str">
        <f t="shared" si="3"/>
        <v>SS - SOUTH SUDAN</v>
      </c>
    </row>
    <row r="211" spans="1:4">
      <c r="A211" s="1" t="s">
        <v>417</v>
      </c>
      <c r="B211" s="1" t="s">
        <v>418</v>
      </c>
      <c r="C211" s="3" t="s">
        <v>417</v>
      </c>
      <c r="D211" t="str">
        <f t="shared" si="3"/>
        <v>ES - SPAIN</v>
      </c>
    </row>
    <row r="212" spans="1:4">
      <c r="A212" s="1" t="s">
        <v>419</v>
      </c>
      <c r="B212" s="1" t="s">
        <v>420</v>
      </c>
      <c r="C212" s="3" t="s">
        <v>419</v>
      </c>
      <c r="D212" t="str">
        <f t="shared" si="3"/>
        <v>LK - SRI LANKA</v>
      </c>
    </row>
    <row r="213" spans="1:4">
      <c r="A213" s="1" t="s">
        <v>421</v>
      </c>
      <c r="B213" s="1" t="s">
        <v>422</v>
      </c>
      <c r="C213" s="3" t="s">
        <v>421</v>
      </c>
      <c r="D213" t="str">
        <f t="shared" si="3"/>
        <v>SD - SUDAN</v>
      </c>
    </row>
    <row r="214" spans="1:4">
      <c r="A214" s="1" t="s">
        <v>423</v>
      </c>
      <c r="B214" s="1" t="s">
        <v>424</v>
      </c>
      <c r="C214" s="3" t="s">
        <v>423</v>
      </c>
      <c r="D214" t="str">
        <f t="shared" si="3"/>
        <v>SR - SURINAME</v>
      </c>
    </row>
    <row r="215" spans="1:4">
      <c r="A215" s="1" t="s">
        <v>425</v>
      </c>
      <c r="B215" s="1" t="s">
        <v>426</v>
      </c>
      <c r="C215" s="3" t="s">
        <v>425</v>
      </c>
      <c r="D215" t="str">
        <f t="shared" si="3"/>
        <v>SJ - SVALBARD AND JAN MAYEN</v>
      </c>
    </row>
    <row r="216" spans="1:4">
      <c r="A216" s="1" t="s">
        <v>427</v>
      </c>
      <c r="B216" s="1" t="s">
        <v>428</v>
      </c>
      <c r="C216" s="3" t="s">
        <v>427</v>
      </c>
      <c r="D216" t="str">
        <f t="shared" si="3"/>
        <v>SZ - SWAZILAND</v>
      </c>
    </row>
    <row r="217" spans="1:4">
      <c r="A217" s="1" t="s">
        <v>429</v>
      </c>
      <c r="B217" s="1" t="s">
        <v>430</v>
      </c>
      <c r="C217" s="3" t="s">
        <v>429</v>
      </c>
      <c r="D217" t="str">
        <f t="shared" si="3"/>
        <v>SE - SWEDEN</v>
      </c>
    </row>
    <row r="218" spans="1:4">
      <c r="A218" s="1" t="s">
        <v>431</v>
      </c>
      <c r="B218" s="1" t="s">
        <v>432</v>
      </c>
      <c r="C218" s="3" t="s">
        <v>431</v>
      </c>
      <c r="D218" t="str">
        <f t="shared" si="3"/>
        <v>CH - SWITZERLAND</v>
      </c>
    </row>
    <row r="219" spans="1:4">
      <c r="A219" s="1" t="s">
        <v>433</v>
      </c>
      <c r="B219" s="1" t="s">
        <v>434</v>
      </c>
      <c r="C219" s="3" t="s">
        <v>433</v>
      </c>
      <c r="D219" t="str">
        <f t="shared" si="3"/>
        <v>SY - SYRIAN ARAB REPUBLIC</v>
      </c>
    </row>
    <row r="220" spans="1:4">
      <c r="A220" s="1" t="s">
        <v>435</v>
      </c>
      <c r="B220" s="1" t="s">
        <v>436</v>
      </c>
      <c r="C220" s="3" t="s">
        <v>435</v>
      </c>
      <c r="D220" t="str">
        <f t="shared" si="3"/>
        <v>TW - TAIWAN, PROVINCE OF CHINA</v>
      </c>
    </row>
    <row r="221" spans="1:4">
      <c r="A221" s="1" t="s">
        <v>437</v>
      </c>
      <c r="B221" s="1" t="s">
        <v>438</v>
      </c>
      <c r="C221" s="3" t="s">
        <v>437</v>
      </c>
      <c r="D221" t="str">
        <f t="shared" si="3"/>
        <v>TJ - TAJIKISTAN</v>
      </c>
    </row>
    <row r="222" spans="1:4">
      <c r="A222" s="1" t="s">
        <v>439</v>
      </c>
      <c r="B222" s="1" t="s">
        <v>440</v>
      </c>
      <c r="C222" s="3" t="s">
        <v>439</v>
      </c>
      <c r="D222" t="str">
        <f t="shared" si="3"/>
        <v>TZ - TANZANIA, UNITED REPUBLIC OF</v>
      </c>
    </row>
    <row r="223" spans="1:4">
      <c r="A223" s="1" t="s">
        <v>441</v>
      </c>
      <c r="B223" s="1" t="s">
        <v>442</v>
      </c>
      <c r="C223" s="3" t="s">
        <v>441</v>
      </c>
      <c r="D223" t="str">
        <f t="shared" si="3"/>
        <v>TH - THAILAND</v>
      </c>
    </row>
    <row r="224" spans="1:4">
      <c r="A224" s="1" t="s">
        <v>443</v>
      </c>
      <c r="B224" s="1" t="s">
        <v>444</v>
      </c>
      <c r="C224" s="3" t="s">
        <v>443</v>
      </c>
      <c r="D224" t="str">
        <f t="shared" si="3"/>
        <v>TL - TIMOR-LESTE</v>
      </c>
    </row>
    <row r="225" spans="1:4">
      <c r="A225" s="1" t="s">
        <v>445</v>
      </c>
      <c r="B225" s="1" t="s">
        <v>446</v>
      </c>
      <c r="C225" s="3" t="s">
        <v>445</v>
      </c>
      <c r="D225" t="str">
        <f t="shared" si="3"/>
        <v>TG - TOGO</v>
      </c>
    </row>
    <row r="226" spans="1:4">
      <c r="A226" s="1" t="s">
        <v>447</v>
      </c>
      <c r="B226" s="1" t="s">
        <v>448</v>
      </c>
      <c r="C226" s="3" t="s">
        <v>447</v>
      </c>
      <c r="D226" t="str">
        <f t="shared" si="3"/>
        <v>TK - TOKELAU</v>
      </c>
    </row>
    <row r="227" spans="1:4">
      <c r="A227" s="1" t="s">
        <v>449</v>
      </c>
      <c r="B227" s="1" t="s">
        <v>450</v>
      </c>
      <c r="C227" s="3" t="s">
        <v>449</v>
      </c>
      <c r="D227" t="str">
        <f t="shared" si="3"/>
        <v>TO - TONGA</v>
      </c>
    </row>
    <row r="228" spans="1:4">
      <c r="A228" s="1" t="s">
        <v>451</v>
      </c>
      <c r="B228" s="1" t="s">
        <v>452</v>
      </c>
      <c r="C228" s="3" t="s">
        <v>451</v>
      </c>
      <c r="D228" t="str">
        <f t="shared" si="3"/>
        <v>TT - TRINIDAD AND TOBAGO</v>
      </c>
    </row>
    <row r="229" spans="1:4">
      <c r="A229" s="1" t="s">
        <v>453</v>
      </c>
      <c r="B229" s="1" t="s">
        <v>454</v>
      </c>
      <c r="C229" s="3" t="s">
        <v>453</v>
      </c>
      <c r="D229" t="str">
        <f t="shared" si="3"/>
        <v>TN - TUNISIA</v>
      </c>
    </row>
    <row r="230" spans="1:4">
      <c r="A230" s="1" t="s">
        <v>455</v>
      </c>
      <c r="B230" s="1" t="s">
        <v>456</v>
      </c>
      <c r="C230" s="3" t="s">
        <v>455</v>
      </c>
      <c r="D230" t="str">
        <f t="shared" si="3"/>
        <v>TR - TURKEY</v>
      </c>
    </row>
    <row r="231" spans="1:4">
      <c r="A231" s="1" t="s">
        <v>457</v>
      </c>
      <c r="B231" s="1" t="s">
        <v>458</v>
      </c>
      <c r="C231" s="3" t="s">
        <v>457</v>
      </c>
      <c r="D231" t="str">
        <f t="shared" si="3"/>
        <v>TM - TURKMENISTAN</v>
      </c>
    </row>
    <row r="232" spans="1:4">
      <c r="A232" s="1" t="s">
        <v>459</v>
      </c>
      <c r="B232" s="1" t="s">
        <v>460</v>
      </c>
      <c r="C232" s="3" t="s">
        <v>459</v>
      </c>
      <c r="D232" t="str">
        <f t="shared" si="3"/>
        <v>TC - TURKS AND CAICOS ISLANDS</v>
      </c>
    </row>
    <row r="233" spans="1:4">
      <c r="A233" s="1" t="s">
        <v>461</v>
      </c>
      <c r="B233" s="1" t="s">
        <v>462</v>
      </c>
      <c r="C233" s="3" t="s">
        <v>461</v>
      </c>
      <c r="D233" t="str">
        <f t="shared" si="3"/>
        <v>TV - TUVALU</v>
      </c>
    </row>
    <row r="234" spans="1:4">
      <c r="A234" s="1" t="s">
        <v>463</v>
      </c>
      <c r="B234" s="1" t="s">
        <v>464</v>
      </c>
      <c r="C234" s="3" t="s">
        <v>463</v>
      </c>
      <c r="D234" t="str">
        <f t="shared" si="3"/>
        <v>UG - UGANDA</v>
      </c>
    </row>
    <row r="235" spans="1:4">
      <c r="A235" s="1" t="s">
        <v>465</v>
      </c>
      <c r="B235" s="1" t="s">
        <v>466</v>
      </c>
      <c r="C235" s="3" t="s">
        <v>465</v>
      </c>
      <c r="D235" t="str">
        <f t="shared" si="3"/>
        <v>UA - UKRAINE</v>
      </c>
    </row>
    <row r="236" spans="1:4">
      <c r="A236" s="1" t="s">
        <v>467</v>
      </c>
      <c r="B236" s="1" t="s">
        <v>468</v>
      </c>
      <c r="C236" s="3" t="s">
        <v>467</v>
      </c>
      <c r="D236" t="str">
        <f t="shared" si="3"/>
        <v>AE - UNITED ARAB EMIRATES</v>
      </c>
    </row>
    <row r="237" spans="1:4">
      <c r="A237" s="1" t="s">
        <v>469</v>
      </c>
      <c r="B237" s="1" t="s">
        <v>470</v>
      </c>
      <c r="C237" s="3" t="s">
        <v>469</v>
      </c>
      <c r="D237" t="str">
        <f t="shared" si="3"/>
        <v>GB - UNITED KINGDOM</v>
      </c>
    </row>
    <row r="238" spans="1:4">
      <c r="A238" s="1" t="s">
        <v>471</v>
      </c>
      <c r="B238" s="1" t="s">
        <v>472</v>
      </c>
      <c r="C238" s="3" t="s">
        <v>471</v>
      </c>
      <c r="D238" t="str">
        <f t="shared" si="3"/>
        <v>US - UNITED STATES</v>
      </c>
    </row>
    <row r="239" spans="1:4">
      <c r="A239" s="1" t="s">
        <v>473</v>
      </c>
      <c r="B239" s="1" t="s">
        <v>474</v>
      </c>
      <c r="C239" s="3" t="s">
        <v>473</v>
      </c>
      <c r="D239" t="str">
        <f t="shared" si="3"/>
        <v>UM - UNITED STATES MINOR OUTLYING ISLANDS</v>
      </c>
    </row>
    <row r="240" spans="1:4">
      <c r="A240" s="1" t="s">
        <v>475</v>
      </c>
      <c r="B240" s="1" t="s">
        <v>476</v>
      </c>
      <c r="C240" s="3" t="s">
        <v>475</v>
      </c>
      <c r="D240" t="str">
        <f t="shared" si="3"/>
        <v>UY - URUGUAY</v>
      </c>
    </row>
    <row r="241" spans="1:4">
      <c r="A241" s="1" t="s">
        <v>477</v>
      </c>
      <c r="B241" s="1" t="s">
        <v>478</v>
      </c>
      <c r="C241" s="3" t="s">
        <v>477</v>
      </c>
      <c r="D241" t="str">
        <f t="shared" si="3"/>
        <v>UZ - UZBEKISTAN</v>
      </c>
    </row>
    <row r="242" spans="1:4">
      <c r="A242" s="1" t="s">
        <v>479</v>
      </c>
      <c r="B242" s="1" t="s">
        <v>480</v>
      </c>
      <c r="C242" s="3" t="s">
        <v>479</v>
      </c>
      <c r="D242" t="str">
        <f t="shared" si="3"/>
        <v>VU - VANUATU</v>
      </c>
    </row>
    <row r="243" spans="1:4">
      <c r="A243" s="1" t="s">
        <v>481</v>
      </c>
      <c r="B243" s="1" t="s">
        <v>482</v>
      </c>
      <c r="C243" s="3" t="s">
        <v>481</v>
      </c>
      <c r="D243" t="str">
        <f t="shared" si="3"/>
        <v>VE - VENEZUELA, BOLIVARIAN REPUBLIC OF</v>
      </c>
    </row>
    <row r="244" spans="1:4">
      <c r="A244" s="1" t="s">
        <v>483</v>
      </c>
      <c r="B244" s="1" t="s">
        <v>484</v>
      </c>
      <c r="C244" s="3" t="s">
        <v>483</v>
      </c>
      <c r="D244" t="str">
        <f t="shared" si="3"/>
        <v>VN - VIET NAM</v>
      </c>
    </row>
    <row r="245" spans="1:4">
      <c r="A245" s="1" t="s">
        <v>485</v>
      </c>
      <c r="B245" s="1" t="s">
        <v>486</v>
      </c>
      <c r="C245" s="3" t="s">
        <v>485</v>
      </c>
      <c r="D245" t="str">
        <f t="shared" si="3"/>
        <v>VG - VIRGIN ISLANDS, BRITISH</v>
      </c>
    </row>
    <row r="246" spans="1:4">
      <c r="A246" s="1" t="s">
        <v>487</v>
      </c>
      <c r="B246" s="1" t="s">
        <v>488</v>
      </c>
      <c r="C246" s="3" t="s">
        <v>487</v>
      </c>
      <c r="D246" t="str">
        <f t="shared" si="3"/>
        <v>VI - VIRGIN ISLANDS, U.S.</v>
      </c>
    </row>
    <row r="247" spans="1:4">
      <c r="A247" s="1" t="s">
        <v>489</v>
      </c>
      <c r="B247" s="1" t="s">
        <v>490</v>
      </c>
      <c r="C247" s="3" t="s">
        <v>489</v>
      </c>
      <c r="D247" t="str">
        <f t="shared" si="3"/>
        <v>WF - WALLIS AND FUTUNA</v>
      </c>
    </row>
    <row r="248" spans="1:4">
      <c r="A248" s="1" t="s">
        <v>491</v>
      </c>
      <c r="B248" s="1" t="s">
        <v>492</v>
      </c>
      <c r="C248" s="3" t="s">
        <v>491</v>
      </c>
      <c r="D248" t="str">
        <f t="shared" si="3"/>
        <v>EH - WESTERN SAHARA</v>
      </c>
    </row>
    <row r="249" spans="1:4">
      <c r="A249" s="1" t="s">
        <v>493</v>
      </c>
      <c r="B249" s="1" t="s">
        <v>494</v>
      </c>
      <c r="C249" s="3" t="s">
        <v>493</v>
      </c>
      <c r="D249" t="str">
        <f t="shared" si="3"/>
        <v>YE - YEMEN</v>
      </c>
    </row>
    <row r="250" spans="1:4">
      <c r="A250" s="1" t="s">
        <v>495</v>
      </c>
      <c r="B250" s="1" t="s">
        <v>496</v>
      </c>
      <c r="C250" s="3" t="s">
        <v>495</v>
      </c>
      <c r="D250" t="str">
        <f t="shared" si="3"/>
        <v>ZM - ZAMBIA</v>
      </c>
    </row>
    <row r="251" spans="1:4">
      <c r="A251" s="1" t="s">
        <v>497</v>
      </c>
      <c r="B251" s="1" t="s">
        <v>498</v>
      </c>
      <c r="C251" s="3" t="s">
        <v>497</v>
      </c>
      <c r="D251" t="str">
        <f t="shared" si="3"/>
        <v>ZW - ZIMBABWE</v>
      </c>
    </row>
  </sheetData>
  <sheetProtection selectLockedCells="1"/>
  <pageMargins left="0.7" right="0.7" top="0.75" bottom="0.75" header="0.3" footer="0.3"/>
  <pageSetup paperSize="9" orientation="portrait" r:id="rId1"/>
  <headerFooter>
    <oddFooter>&amp;C_x000D_&amp;1#&amp;"Calibri"&amp;8&amp;K0000FF Classification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75B3E-03E3-4CD2-B9BE-3A6325599375}">
  <dimension ref="A2:A3"/>
  <sheetViews>
    <sheetView workbookViewId="0">
      <selection activeCell="K35" sqref="K35"/>
    </sheetView>
  </sheetViews>
  <sheetFormatPr defaultRowHeight="15"/>
  <sheetData>
    <row r="2" spans="1:1">
      <c r="A2" t="s">
        <v>551</v>
      </c>
    </row>
    <row r="3" spans="1:1">
      <c r="A3" t="s">
        <v>552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2D72D-DFD4-4FCE-945B-FA1C220178CD}">
  <dimension ref="A1:L81"/>
  <sheetViews>
    <sheetView workbookViewId="0">
      <selection activeCell="C26" sqref="C26"/>
    </sheetView>
  </sheetViews>
  <sheetFormatPr defaultRowHeight="15"/>
  <cols>
    <col min="1" max="1" width="10.7109375" bestFit="1" customWidth="1"/>
    <col min="3" max="5" width="35.7109375" customWidth="1"/>
  </cols>
  <sheetData>
    <row r="1" spans="1:12">
      <c r="A1" s="4" t="str">
        <f>IF(ISBLANK(Interpretation!$C$10),"",Interpretation!$C$10)</f>
        <v/>
      </c>
      <c r="B1" s="13" t="str">
        <f>IF(ISBLANK(Interpretation!$G$10),"",Interpretation!$G$10)</f>
        <v/>
      </c>
      <c r="C1" s="6"/>
      <c r="D1" s="7" t="str">
        <f>IF(ISBLANK(Interpretation!$C$5),"",Interpretation!$C$5)</f>
        <v/>
      </c>
      <c r="E1" s="5" t="str">
        <f>IF(ISBLANK(Interpretation!$C$7),"",Interpretation!$C$7)</f>
        <v/>
      </c>
      <c r="F1" s="5" t="str">
        <f>IF(ISBLANK('Entity and Shareholding Info'!$I$3),"",'Entity and Shareholding Info'!$I$3)</f>
        <v/>
      </c>
      <c r="G1" s="5" t="str">
        <f>IF(ISBLANK('Entity and Shareholding Info'!$J$3),"",'Entity and Shareholding Info'!$J$3)</f>
        <v>To be autofilled 自動輸入</v>
      </c>
      <c r="H1" s="5" t="str">
        <f>IF(ISBLANK('Entity and Shareholding Info'!$K$3),"",'Entity and Shareholding Info'!$K$3)</f>
        <v>To be autofilled 自動輸入</v>
      </c>
      <c r="I1" s="5" t="str">
        <f>IF('Entity and Shareholding Info'!L3='Drop Down List'!$A$2,"Y",(IF('Entity and Shareholding Info'!L3='Drop Down List'!$A$3,"N","")))</f>
        <v/>
      </c>
      <c r="J1" s="5" t="str">
        <f>IF(ISBLANK('Entity and Shareholding Info'!M3),"",'Entity and Shareholding Info'!M3)</f>
        <v/>
      </c>
      <c r="K1" s="5" t="s">
        <v>562</v>
      </c>
      <c r="L1" s="8">
        <v>1</v>
      </c>
    </row>
    <row r="2" spans="1:12">
      <c r="A2" s="4" t="str">
        <f>IF(OR(ISBLANK(Interpretation!$C$10),LEN(C2)=0),"",Interpretation!$C$10)</f>
        <v/>
      </c>
      <c r="B2" s="13" t="str">
        <f>IF(OR(ISBLANK(Interpretation!$G$10),LEN(C2)=0),"",Interpretation!$G$10)</f>
        <v/>
      </c>
      <c r="C2" s="5" t="str">
        <f>IF(ISBLANK('Entity and Shareholding Info'!D6),"",'Entity and Shareholding Info'!D6)</f>
        <v/>
      </c>
      <c r="D2" s="5" t="str">
        <f>IF(ISBLANK('Entity and Shareholding Info'!F6),"",'Entity and Shareholding Info'!F6)</f>
        <v/>
      </c>
      <c r="E2" s="5" t="str">
        <f>IF(ISBLANK('Entity and Shareholding Info'!G6),"",'Entity and Shareholding Info'!G6)</f>
        <v/>
      </c>
      <c r="F2" s="5" t="str">
        <f>IF(ISBLANK('Entity and Shareholding Info'!I6),"",'Entity and Shareholding Info'!I6)</f>
        <v/>
      </c>
      <c r="G2" s="5" t="str">
        <f>IF(ISBLANK('Entity and Shareholding Info'!J6),"",'Entity and Shareholding Info'!J6)</f>
        <v/>
      </c>
      <c r="H2" s="5" t="str">
        <f>IF(ISBLANK('Entity and Shareholding Info'!K6),"",'Entity and Shareholding Info'!K6)</f>
        <v/>
      </c>
      <c r="I2" s="5" t="str">
        <f>IF('Entity and Shareholding Info'!L6='Drop Down List'!$A$2,"Y",(IF('Entity and Shareholding Info'!L6='Drop Down List'!$A$3,"N","")))</f>
        <v/>
      </c>
      <c r="J2" s="5" t="str">
        <f>IF(ISBLANK('Entity and Shareholding Info'!M6),"",'Entity and Shareholding Info'!M6)</f>
        <v/>
      </c>
      <c r="K2" s="5" t="str">
        <f>IF('Entity and Shareholding Info'!N6='Drop Down List'!$A$2,"Y",(IF('Entity and Shareholding Info'!N6='Drop Down List'!$A$3,"N","")))</f>
        <v/>
      </c>
      <c r="L2" s="8" t="str">
        <f>IF(ISBLANK('Entity and Shareholding Info'!H6),"",'Entity and Shareholding Info'!H6)</f>
        <v/>
      </c>
    </row>
    <row r="3" spans="1:12">
      <c r="A3" s="4" t="str">
        <f>IF(OR(ISBLANK(Interpretation!$C$10),LEN(C3)=0),"",Interpretation!$C$10)</f>
        <v/>
      </c>
      <c r="B3" s="13" t="str">
        <f>IF(OR(ISBLANK(Interpretation!$G$10),LEN(C3)=0),"",Interpretation!$G$10)</f>
        <v/>
      </c>
      <c r="C3" s="5" t="str">
        <f>IF(ISBLANK('Entity and Shareholding Info'!D7),"",'Entity and Shareholding Info'!D7)</f>
        <v/>
      </c>
      <c r="D3" s="5" t="str">
        <f>IF(ISBLANK('Entity and Shareholding Info'!F7),"",'Entity and Shareholding Info'!F7)</f>
        <v/>
      </c>
      <c r="E3" s="5" t="str">
        <f>IF(ISBLANK('Entity and Shareholding Info'!G7),"",'Entity and Shareholding Info'!G7)</f>
        <v/>
      </c>
      <c r="F3" s="5" t="str">
        <f>IF(ISBLANK('Entity and Shareholding Info'!I7),"",'Entity and Shareholding Info'!I7)</f>
        <v/>
      </c>
      <c r="G3" s="5" t="str">
        <f>IF(ISBLANK('Entity and Shareholding Info'!J7),"",'Entity and Shareholding Info'!J7)</f>
        <v/>
      </c>
      <c r="H3" s="5" t="str">
        <f>IF(ISBLANK('Entity and Shareholding Info'!K7),"",'Entity and Shareholding Info'!K7)</f>
        <v/>
      </c>
      <c r="I3" s="5" t="str">
        <f>IF('Entity and Shareholding Info'!L7='Drop Down List'!$A$2,"Y",(IF('Entity and Shareholding Info'!L7='Drop Down List'!$A$3,"N","")))</f>
        <v/>
      </c>
      <c r="J3" s="5" t="str">
        <f>IF(ISBLANK('Entity and Shareholding Info'!M7),"",'Entity and Shareholding Info'!M7)</f>
        <v/>
      </c>
      <c r="K3" s="5" t="str">
        <f>IF('Entity and Shareholding Info'!N7='Drop Down List'!$A$2,"Y",(IF('Entity and Shareholding Info'!N7='Drop Down List'!$A$3,"N","")))</f>
        <v/>
      </c>
      <c r="L3" s="8" t="str">
        <f>IF(ISBLANK('Entity and Shareholding Info'!H7),"",'Entity and Shareholding Info'!H7)</f>
        <v/>
      </c>
    </row>
    <row r="4" spans="1:12">
      <c r="A4" s="4" t="str">
        <f>IF(OR(ISBLANK(Interpretation!$C$10),LEN(C4)=0),"",Interpretation!$C$10)</f>
        <v/>
      </c>
      <c r="B4" s="13" t="str">
        <f>IF(OR(ISBLANK(Interpretation!$G$10),LEN(C4)=0),"",Interpretation!$G$10)</f>
        <v/>
      </c>
      <c r="C4" s="5" t="str">
        <f>IF(ISBLANK('Entity and Shareholding Info'!D8),"",'Entity and Shareholding Info'!D8)</f>
        <v/>
      </c>
      <c r="D4" s="5" t="str">
        <f>IF(ISBLANK('Entity and Shareholding Info'!F8),"",'Entity and Shareholding Info'!F8)</f>
        <v/>
      </c>
      <c r="E4" s="5" t="str">
        <f>IF(ISBLANK('Entity and Shareholding Info'!G8),"",'Entity and Shareholding Info'!G8)</f>
        <v/>
      </c>
      <c r="F4" s="5" t="str">
        <f>IF(ISBLANK('Entity and Shareholding Info'!I8),"",'Entity and Shareholding Info'!I8)</f>
        <v/>
      </c>
      <c r="G4" s="5" t="str">
        <f>IF(ISBLANK('Entity and Shareholding Info'!J8),"",'Entity and Shareholding Info'!J8)</f>
        <v/>
      </c>
      <c r="H4" s="5" t="str">
        <f>IF(ISBLANK('Entity and Shareholding Info'!K8),"",'Entity and Shareholding Info'!K8)</f>
        <v/>
      </c>
      <c r="I4" s="5" t="str">
        <f>IF('Entity and Shareholding Info'!L8='Drop Down List'!$A$2,"Y",(IF('Entity and Shareholding Info'!L8='Drop Down List'!$A$3,"N","")))</f>
        <v/>
      </c>
      <c r="J4" s="5" t="str">
        <f>IF(ISBLANK('Entity and Shareholding Info'!M8),"",'Entity and Shareholding Info'!M8)</f>
        <v/>
      </c>
      <c r="K4" s="5" t="str">
        <f>IF('Entity and Shareholding Info'!N8='Drop Down List'!$A$2,"Y",(IF('Entity and Shareholding Info'!N8='Drop Down List'!$A$3,"N","")))</f>
        <v/>
      </c>
      <c r="L4" s="8" t="str">
        <f>IF(ISBLANK('Entity and Shareholding Info'!H8),"",'Entity and Shareholding Info'!H8)</f>
        <v/>
      </c>
    </row>
    <row r="5" spans="1:12">
      <c r="A5" s="4" t="str">
        <f>IF(OR(ISBLANK(Interpretation!$C$10),LEN(C5)=0),"",Interpretation!$C$10)</f>
        <v/>
      </c>
      <c r="B5" s="13" t="str">
        <f>IF(OR(ISBLANK(Interpretation!$G$10),LEN(C5)=0),"",Interpretation!$G$10)</f>
        <v/>
      </c>
      <c r="C5" s="5" t="str">
        <f>IF(ISBLANK('Entity and Shareholding Info'!D9),"",'Entity and Shareholding Info'!D9)</f>
        <v/>
      </c>
      <c r="D5" s="5" t="str">
        <f>IF(ISBLANK('Entity and Shareholding Info'!F9),"",'Entity and Shareholding Info'!F9)</f>
        <v/>
      </c>
      <c r="E5" s="5" t="str">
        <f>IF(ISBLANK('Entity and Shareholding Info'!G9),"",'Entity and Shareholding Info'!G9)</f>
        <v/>
      </c>
      <c r="F5" s="5" t="str">
        <f>IF(ISBLANK('Entity and Shareholding Info'!I9),"",'Entity and Shareholding Info'!I9)</f>
        <v/>
      </c>
      <c r="G5" s="5" t="str">
        <f>IF(ISBLANK('Entity and Shareholding Info'!J9),"",'Entity and Shareholding Info'!J9)</f>
        <v/>
      </c>
      <c r="H5" s="5" t="str">
        <f>IF(ISBLANK('Entity and Shareholding Info'!K9),"",'Entity and Shareholding Info'!K9)</f>
        <v/>
      </c>
      <c r="I5" s="5" t="str">
        <f>IF('Entity and Shareholding Info'!L9='Drop Down List'!$A$2,"Y",(IF('Entity and Shareholding Info'!L9='Drop Down List'!$A$3,"N","")))</f>
        <v/>
      </c>
      <c r="J5" s="5" t="str">
        <f>IF(ISBLANK('Entity and Shareholding Info'!M9),"",'Entity and Shareholding Info'!M9)</f>
        <v/>
      </c>
      <c r="K5" s="5" t="str">
        <f>IF('Entity and Shareholding Info'!N9='Drop Down List'!$A$2,"Y",(IF('Entity and Shareholding Info'!N9='Drop Down List'!$A$3,"N","")))</f>
        <v/>
      </c>
      <c r="L5" s="8" t="str">
        <f>IF(ISBLANK('Entity and Shareholding Info'!H9),"",'Entity and Shareholding Info'!H9)</f>
        <v/>
      </c>
    </row>
    <row r="6" spans="1:12">
      <c r="A6" s="4" t="str">
        <f>IF(OR(ISBLANK(Interpretation!$C$10),LEN(C6)=0),"",Interpretation!$C$10)</f>
        <v/>
      </c>
      <c r="B6" s="13" t="str">
        <f>IF(OR(ISBLANK(Interpretation!$G$10),LEN(C6)=0),"",Interpretation!$G$10)</f>
        <v/>
      </c>
      <c r="C6" s="5" t="str">
        <f>IF(ISBLANK('Entity and Shareholding Info'!D10),"",'Entity and Shareholding Info'!D10)</f>
        <v/>
      </c>
      <c r="D6" s="5" t="str">
        <f>IF(ISBLANK('Entity and Shareholding Info'!F10),"",'Entity and Shareholding Info'!F10)</f>
        <v/>
      </c>
      <c r="E6" s="5" t="str">
        <f>IF(ISBLANK('Entity and Shareholding Info'!G10),"",'Entity and Shareholding Info'!G10)</f>
        <v/>
      </c>
      <c r="F6" s="5" t="str">
        <f>IF(ISBLANK('Entity and Shareholding Info'!I10),"",'Entity and Shareholding Info'!I10)</f>
        <v/>
      </c>
      <c r="G6" s="5" t="str">
        <f>IF(ISBLANK('Entity and Shareholding Info'!J10),"",'Entity and Shareholding Info'!J10)</f>
        <v/>
      </c>
      <c r="H6" s="5" t="str">
        <f>IF(ISBLANK('Entity and Shareholding Info'!K10),"",'Entity and Shareholding Info'!K10)</f>
        <v/>
      </c>
      <c r="I6" s="5" t="str">
        <f>IF('Entity and Shareholding Info'!L10='Drop Down List'!$A$2,"Y",(IF('Entity and Shareholding Info'!L10='Drop Down List'!$A$3,"N","")))</f>
        <v/>
      </c>
      <c r="J6" s="5" t="str">
        <f>IF(ISBLANK('Entity and Shareholding Info'!M10),"",'Entity and Shareholding Info'!M10)</f>
        <v/>
      </c>
      <c r="K6" s="5" t="str">
        <f>IF('Entity and Shareholding Info'!N10='Drop Down List'!$A$2,"Y",(IF('Entity and Shareholding Info'!N10='Drop Down List'!$A$3,"N","")))</f>
        <v/>
      </c>
      <c r="L6" s="8" t="str">
        <f>IF(ISBLANK('Entity and Shareholding Info'!H10),"",'Entity and Shareholding Info'!H10)</f>
        <v/>
      </c>
    </row>
    <row r="7" spans="1:12">
      <c r="A7" s="4" t="str">
        <f>IF(OR(ISBLANK(Interpretation!$C$10),LEN(C7)=0),"",Interpretation!$C$10)</f>
        <v/>
      </c>
      <c r="B7" s="13" t="str">
        <f>IF(OR(ISBLANK(Interpretation!$G$10),LEN(C7)=0),"",Interpretation!$G$10)</f>
        <v/>
      </c>
      <c r="C7" s="5" t="str">
        <f>IF(ISBLANK('Entity and Shareholding Info'!D11),"",'Entity and Shareholding Info'!D11)</f>
        <v/>
      </c>
      <c r="D7" s="5" t="str">
        <f>IF(ISBLANK('Entity and Shareholding Info'!F11),"",'Entity and Shareholding Info'!F11)</f>
        <v/>
      </c>
      <c r="E7" s="5" t="str">
        <f>IF(ISBLANK('Entity and Shareholding Info'!G11),"",'Entity and Shareholding Info'!G11)</f>
        <v/>
      </c>
      <c r="F7" s="5" t="str">
        <f>IF(ISBLANK('Entity and Shareholding Info'!I11),"",'Entity and Shareholding Info'!I11)</f>
        <v/>
      </c>
      <c r="G7" s="5" t="str">
        <f>IF(ISBLANK('Entity and Shareholding Info'!J11),"",'Entity and Shareholding Info'!J11)</f>
        <v/>
      </c>
      <c r="H7" s="5" t="str">
        <f>IF(ISBLANK('Entity and Shareholding Info'!K11),"",'Entity and Shareholding Info'!K11)</f>
        <v/>
      </c>
      <c r="I7" s="5" t="str">
        <f>IF('Entity and Shareholding Info'!L11='Drop Down List'!$A$2,"Y",(IF('Entity and Shareholding Info'!L11='Drop Down List'!$A$3,"N","")))</f>
        <v/>
      </c>
      <c r="J7" s="5" t="str">
        <f>IF(ISBLANK('Entity and Shareholding Info'!M11),"",'Entity and Shareholding Info'!M11)</f>
        <v/>
      </c>
      <c r="K7" s="5" t="str">
        <f>IF('Entity and Shareholding Info'!N11='Drop Down List'!$A$2,"Y",(IF('Entity and Shareholding Info'!N11='Drop Down List'!$A$3,"N","")))</f>
        <v/>
      </c>
      <c r="L7" s="8" t="str">
        <f>IF(ISBLANK('Entity and Shareholding Info'!H11),"",'Entity and Shareholding Info'!H11)</f>
        <v/>
      </c>
    </row>
    <row r="8" spans="1:12">
      <c r="A8" s="4" t="str">
        <f>IF(OR(ISBLANK(Interpretation!$C$10),LEN(C8)=0),"",Interpretation!$C$10)</f>
        <v/>
      </c>
      <c r="B8" s="13" t="str">
        <f>IF(OR(ISBLANK(Interpretation!$G$10),LEN(C8)=0),"",Interpretation!$G$10)</f>
        <v/>
      </c>
      <c r="C8" s="5" t="str">
        <f>IF(ISBLANK('Entity and Shareholding Info'!D12),"",'Entity and Shareholding Info'!D12)</f>
        <v/>
      </c>
      <c r="D8" s="5" t="str">
        <f>IF(ISBLANK('Entity and Shareholding Info'!F12),"",'Entity and Shareholding Info'!F12)</f>
        <v/>
      </c>
      <c r="E8" s="5" t="str">
        <f>IF(ISBLANK('Entity and Shareholding Info'!G12),"",'Entity and Shareholding Info'!G12)</f>
        <v/>
      </c>
      <c r="F8" s="5" t="str">
        <f>IF(ISBLANK('Entity and Shareholding Info'!I12),"",'Entity and Shareholding Info'!I12)</f>
        <v/>
      </c>
      <c r="G8" s="5" t="str">
        <f>IF(ISBLANK('Entity and Shareholding Info'!J12),"",'Entity and Shareholding Info'!J12)</f>
        <v/>
      </c>
      <c r="H8" s="5" t="str">
        <f>IF(ISBLANK('Entity and Shareholding Info'!K12),"",'Entity and Shareholding Info'!K12)</f>
        <v/>
      </c>
      <c r="I8" s="5" t="str">
        <f>IF('Entity and Shareholding Info'!L12='Drop Down List'!$A$2,"Y",(IF('Entity and Shareholding Info'!L12='Drop Down List'!$A$3,"N","")))</f>
        <v/>
      </c>
      <c r="J8" s="5" t="str">
        <f>IF(ISBLANK('Entity and Shareholding Info'!M12),"",'Entity and Shareholding Info'!M12)</f>
        <v/>
      </c>
      <c r="K8" s="5" t="str">
        <f>IF('Entity and Shareholding Info'!N12='Drop Down List'!$A$2,"Y",(IF('Entity and Shareholding Info'!N12='Drop Down List'!$A$3,"N","")))</f>
        <v/>
      </c>
      <c r="L8" s="8" t="str">
        <f>IF(ISBLANK('Entity and Shareholding Info'!H12),"",'Entity and Shareholding Info'!H12)</f>
        <v/>
      </c>
    </row>
    <row r="9" spans="1:12">
      <c r="A9" s="4" t="str">
        <f>IF(OR(ISBLANK(Interpretation!$C$10),LEN(C9)=0),"",Interpretation!$C$10)</f>
        <v/>
      </c>
      <c r="B9" s="13" t="str">
        <f>IF(OR(ISBLANK(Interpretation!$G$10),LEN(C9)=0),"",Interpretation!$G$10)</f>
        <v/>
      </c>
      <c r="C9" s="5" t="str">
        <f>IF(ISBLANK('Entity and Shareholding Info'!D13),"",'Entity and Shareholding Info'!D13)</f>
        <v/>
      </c>
      <c r="D9" s="5" t="str">
        <f>IF(ISBLANK('Entity and Shareholding Info'!F13),"",'Entity and Shareholding Info'!F13)</f>
        <v/>
      </c>
      <c r="E9" s="5" t="str">
        <f>IF(ISBLANK('Entity and Shareholding Info'!G13),"",'Entity and Shareholding Info'!G13)</f>
        <v/>
      </c>
      <c r="F9" s="5" t="str">
        <f>IF(ISBLANK('Entity and Shareholding Info'!I13),"",'Entity and Shareholding Info'!I13)</f>
        <v/>
      </c>
      <c r="G9" s="5" t="str">
        <f>IF(ISBLANK('Entity and Shareholding Info'!J13),"",'Entity and Shareholding Info'!J13)</f>
        <v/>
      </c>
      <c r="H9" s="5" t="str">
        <f>IF(ISBLANK('Entity and Shareholding Info'!K13),"",'Entity and Shareholding Info'!K13)</f>
        <v/>
      </c>
      <c r="I9" s="5" t="str">
        <f>IF('Entity and Shareholding Info'!L13='Drop Down List'!$A$2,"Y",(IF('Entity and Shareholding Info'!L13='Drop Down List'!$A$3,"N","")))</f>
        <v/>
      </c>
      <c r="J9" s="5" t="str">
        <f>IF(ISBLANK('Entity and Shareholding Info'!M13),"",'Entity and Shareholding Info'!M13)</f>
        <v/>
      </c>
      <c r="K9" s="5" t="str">
        <f>IF('Entity and Shareholding Info'!N13='Drop Down List'!$A$2,"Y",(IF('Entity and Shareholding Info'!N13='Drop Down List'!$A$3,"N","")))</f>
        <v/>
      </c>
      <c r="L9" s="8" t="str">
        <f>IF(ISBLANK('Entity and Shareholding Info'!H13),"",'Entity and Shareholding Info'!H13)</f>
        <v/>
      </c>
    </row>
    <row r="10" spans="1:12">
      <c r="A10" s="4" t="str">
        <f>IF(OR(ISBLANK(Interpretation!$C$10),LEN(C10)=0),"",Interpretation!$C$10)</f>
        <v/>
      </c>
      <c r="B10" s="13" t="str">
        <f>IF(OR(ISBLANK(Interpretation!$G$10),LEN(C10)=0),"",Interpretation!$G$10)</f>
        <v/>
      </c>
      <c r="C10" s="5" t="str">
        <f>IF(ISBLANK('Entity and Shareholding Info'!D14),"",'Entity and Shareholding Info'!D14)</f>
        <v/>
      </c>
      <c r="D10" s="5" t="str">
        <f>IF(ISBLANK('Entity and Shareholding Info'!F14),"",'Entity and Shareholding Info'!F14)</f>
        <v/>
      </c>
      <c r="E10" s="5" t="str">
        <f>IF(ISBLANK('Entity and Shareholding Info'!G14),"",'Entity and Shareholding Info'!G14)</f>
        <v/>
      </c>
      <c r="F10" s="5" t="str">
        <f>IF(ISBLANK('Entity and Shareholding Info'!I14),"",'Entity and Shareholding Info'!I14)</f>
        <v/>
      </c>
      <c r="G10" s="5" t="str">
        <f>IF(ISBLANK('Entity and Shareholding Info'!J14),"",'Entity and Shareholding Info'!J14)</f>
        <v/>
      </c>
      <c r="H10" s="5" t="str">
        <f>IF(ISBLANK('Entity and Shareholding Info'!K14),"",'Entity and Shareholding Info'!K14)</f>
        <v/>
      </c>
      <c r="I10" s="5" t="str">
        <f>IF('Entity and Shareholding Info'!L14='Drop Down List'!$A$2,"Y",(IF('Entity and Shareholding Info'!L14='Drop Down List'!$A$3,"N","")))</f>
        <v/>
      </c>
      <c r="J10" s="5" t="str">
        <f>IF(ISBLANK('Entity and Shareholding Info'!M14),"",'Entity and Shareholding Info'!M14)</f>
        <v/>
      </c>
      <c r="K10" s="5" t="str">
        <f>IF('Entity and Shareholding Info'!N14='Drop Down List'!$A$2,"Y",(IF('Entity and Shareholding Info'!N14='Drop Down List'!$A$3,"N","")))</f>
        <v/>
      </c>
      <c r="L10" s="8" t="str">
        <f>IF(ISBLANK('Entity and Shareholding Info'!H14),"",'Entity and Shareholding Info'!H14)</f>
        <v/>
      </c>
    </row>
    <row r="11" spans="1:12">
      <c r="A11" s="4" t="str">
        <f>IF(OR(ISBLANK(Interpretation!$C$10),LEN(C11)=0),"",Interpretation!$C$10)</f>
        <v/>
      </c>
      <c r="B11" s="13" t="str">
        <f>IF(OR(ISBLANK(Interpretation!$G$10),LEN(C11)=0),"",Interpretation!$G$10)</f>
        <v/>
      </c>
      <c r="C11" s="5" t="str">
        <f>IF(ISBLANK('Entity and Shareholding Info'!D15),"",'Entity and Shareholding Info'!D15)</f>
        <v/>
      </c>
      <c r="D11" s="5" t="str">
        <f>IF(ISBLANK('Entity and Shareholding Info'!F15),"",'Entity and Shareholding Info'!F15)</f>
        <v/>
      </c>
      <c r="E11" s="5" t="str">
        <f>IF(ISBLANK('Entity and Shareholding Info'!G15),"",'Entity and Shareholding Info'!G15)</f>
        <v/>
      </c>
      <c r="F11" s="5" t="str">
        <f>IF(ISBLANK('Entity and Shareholding Info'!I15),"",'Entity and Shareholding Info'!I15)</f>
        <v/>
      </c>
      <c r="G11" s="5" t="str">
        <f>IF(ISBLANK('Entity and Shareholding Info'!J15),"",'Entity and Shareholding Info'!J15)</f>
        <v/>
      </c>
      <c r="H11" s="5" t="str">
        <f>IF(ISBLANK('Entity and Shareholding Info'!K15),"",'Entity and Shareholding Info'!K15)</f>
        <v/>
      </c>
      <c r="I11" s="5" t="str">
        <f>IF('Entity and Shareholding Info'!L15='Drop Down List'!$A$2,"Y",(IF('Entity and Shareholding Info'!L15='Drop Down List'!$A$3,"N","")))</f>
        <v/>
      </c>
      <c r="J11" s="5" t="str">
        <f>IF(ISBLANK('Entity and Shareholding Info'!M15),"",'Entity and Shareholding Info'!M15)</f>
        <v/>
      </c>
      <c r="K11" s="5" t="str">
        <f>IF('Entity and Shareholding Info'!N15='Drop Down List'!$A$2,"Y",(IF('Entity and Shareholding Info'!N15='Drop Down List'!$A$3,"N","")))</f>
        <v/>
      </c>
      <c r="L11" s="8" t="str">
        <f>IF(ISBLANK('Entity and Shareholding Info'!H15),"",'Entity and Shareholding Info'!H15)</f>
        <v/>
      </c>
    </row>
    <row r="12" spans="1:12">
      <c r="A12" s="4" t="str">
        <f>IF(OR(ISBLANK(Interpretation!$C$10),LEN(C12)=0),"",Interpretation!$C$10)</f>
        <v/>
      </c>
      <c r="B12" s="13" t="str">
        <f>IF(OR(ISBLANK(Interpretation!$G$10),LEN(C12)=0),"",Interpretation!$G$10)</f>
        <v/>
      </c>
      <c r="C12" s="5" t="str">
        <f>IF(ISBLANK('Entity and Shareholding Info'!D16),"",'Entity and Shareholding Info'!D16)</f>
        <v/>
      </c>
      <c r="D12" s="5" t="str">
        <f>IF(ISBLANK('Entity and Shareholding Info'!F16),"",'Entity and Shareholding Info'!F16)</f>
        <v/>
      </c>
      <c r="E12" s="5" t="str">
        <f>IF(ISBLANK('Entity and Shareholding Info'!G16),"",'Entity and Shareholding Info'!G16)</f>
        <v/>
      </c>
      <c r="F12" s="5" t="str">
        <f>IF(ISBLANK('Entity and Shareholding Info'!I16),"",'Entity and Shareholding Info'!I16)</f>
        <v/>
      </c>
      <c r="G12" s="5" t="str">
        <f>IF(ISBLANK('Entity and Shareholding Info'!J16),"",'Entity and Shareholding Info'!J16)</f>
        <v/>
      </c>
      <c r="H12" s="5" t="str">
        <f>IF(ISBLANK('Entity and Shareholding Info'!K16),"",'Entity and Shareholding Info'!K16)</f>
        <v/>
      </c>
      <c r="I12" s="5" t="str">
        <f>IF('Entity and Shareholding Info'!L16='Drop Down List'!$A$2,"Y",(IF('Entity and Shareholding Info'!L16='Drop Down List'!$A$3,"N","")))</f>
        <v/>
      </c>
      <c r="J12" s="5" t="str">
        <f>IF(ISBLANK('Entity and Shareholding Info'!M16),"",'Entity and Shareholding Info'!M16)</f>
        <v/>
      </c>
      <c r="K12" s="5" t="str">
        <f>IF('Entity and Shareholding Info'!N16='Drop Down List'!$A$2,"Y",(IF('Entity and Shareholding Info'!N16='Drop Down List'!$A$3,"N","")))</f>
        <v/>
      </c>
      <c r="L12" s="8" t="str">
        <f>IF(ISBLANK('Entity and Shareholding Info'!H16),"",'Entity and Shareholding Info'!H16)</f>
        <v/>
      </c>
    </row>
    <row r="13" spans="1:12">
      <c r="A13" s="4" t="str">
        <f>IF(OR(ISBLANK(Interpretation!$C$10),LEN(C13)=0),"",Interpretation!$C$10)</f>
        <v/>
      </c>
      <c r="B13" s="13" t="str">
        <f>IF(OR(ISBLANK(Interpretation!$G$10),LEN(C13)=0),"",Interpretation!$G$10)</f>
        <v/>
      </c>
      <c r="C13" s="5" t="str">
        <f>IF(ISBLANK('Entity and Shareholding Info'!D17),"",'Entity and Shareholding Info'!D17)</f>
        <v/>
      </c>
      <c r="D13" s="5" t="str">
        <f>IF(ISBLANK('Entity and Shareholding Info'!F17),"",'Entity and Shareholding Info'!F17)</f>
        <v/>
      </c>
      <c r="E13" s="5" t="str">
        <f>IF(ISBLANK('Entity and Shareholding Info'!G17),"",'Entity and Shareholding Info'!G17)</f>
        <v/>
      </c>
      <c r="F13" s="5" t="str">
        <f>IF(ISBLANK('Entity and Shareholding Info'!I17),"",'Entity and Shareholding Info'!I17)</f>
        <v/>
      </c>
      <c r="G13" s="5" t="str">
        <f>IF(ISBLANK('Entity and Shareholding Info'!J17),"",'Entity and Shareholding Info'!J17)</f>
        <v/>
      </c>
      <c r="H13" s="5" t="str">
        <f>IF(ISBLANK('Entity and Shareholding Info'!K17),"",'Entity and Shareholding Info'!K17)</f>
        <v/>
      </c>
      <c r="I13" s="5" t="str">
        <f>IF('Entity and Shareholding Info'!L17='Drop Down List'!$A$2,"Y",(IF('Entity and Shareholding Info'!L17='Drop Down List'!$A$3,"N","")))</f>
        <v/>
      </c>
      <c r="J13" s="5" t="str">
        <f>IF(ISBLANK('Entity and Shareholding Info'!M17),"",'Entity and Shareholding Info'!M17)</f>
        <v/>
      </c>
      <c r="K13" s="5" t="str">
        <f>IF('Entity and Shareholding Info'!N17='Drop Down List'!$A$2,"Y",(IF('Entity and Shareholding Info'!N17='Drop Down List'!$A$3,"N","")))</f>
        <v/>
      </c>
      <c r="L13" s="8" t="str">
        <f>IF(ISBLANK('Entity and Shareholding Info'!H17),"",'Entity and Shareholding Info'!H17)</f>
        <v/>
      </c>
    </row>
    <row r="14" spans="1:12">
      <c r="A14" s="4" t="str">
        <f>IF(OR(ISBLANK(Interpretation!$C$10),LEN(C14)=0),"",Interpretation!$C$10)</f>
        <v/>
      </c>
      <c r="B14" s="13" t="str">
        <f>IF(OR(ISBLANK(Interpretation!$G$10),LEN(C14)=0),"",Interpretation!$G$10)</f>
        <v/>
      </c>
      <c r="C14" s="5" t="str">
        <f>IF(ISBLANK('Entity and Shareholding Info'!D18),"",'Entity and Shareholding Info'!D18)</f>
        <v/>
      </c>
      <c r="D14" s="5" t="str">
        <f>IF(ISBLANK('Entity and Shareholding Info'!F18),"",'Entity and Shareholding Info'!F18)</f>
        <v/>
      </c>
      <c r="E14" s="5" t="str">
        <f>IF(ISBLANK('Entity and Shareholding Info'!G18),"",'Entity and Shareholding Info'!G18)</f>
        <v/>
      </c>
      <c r="F14" s="5" t="str">
        <f>IF(ISBLANK('Entity and Shareholding Info'!I18),"",'Entity and Shareholding Info'!I18)</f>
        <v/>
      </c>
      <c r="G14" s="5" t="str">
        <f>IF(ISBLANK('Entity and Shareholding Info'!J18),"",'Entity and Shareholding Info'!J18)</f>
        <v/>
      </c>
      <c r="H14" s="5" t="str">
        <f>IF(ISBLANK('Entity and Shareholding Info'!K18),"",'Entity and Shareholding Info'!K18)</f>
        <v/>
      </c>
      <c r="I14" s="5" t="str">
        <f>IF('Entity and Shareholding Info'!L18='Drop Down List'!$A$2,"Y",(IF('Entity and Shareholding Info'!L18='Drop Down List'!$A$3,"N","")))</f>
        <v/>
      </c>
      <c r="J14" s="5" t="str">
        <f>IF(ISBLANK('Entity and Shareholding Info'!M18),"",'Entity and Shareholding Info'!M18)</f>
        <v/>
      </c>
      <c r="K14" s="5" t="str">
        <f>IF('Entity and Shareholding Info'!N18='Drop Down List'!$A$2,"Y",(IF('Entity and Shareholding Info'!N18='Drop Down List'!$A$3,"N","")))</f>
        <v/>
      </c>
      <c r="L14" s="8" t="str">
        <f>IF(ISBLANK('Entity and Shareholding Info'!H18),"",'Entity and Shareholding Info'!H18)</f>
        <v/>
      </c>
    </row>
    <row r="15" spans="1:12">
      <c r="A15" s="4" t="str">
        <f>IF(OR(ISBLANK(Interpretation!$C$10),LEN(C15)=0),"",Interpretation!$C$10)</f>
        <v/>
      </c>
      <c r="B15" s="13" t="str">
        <f>IF(OR(ISBLANK(Interpretation!$G$10),LEN(C15)=0),"",Interpretation!$G$10)</f>
        <v/>
      </c>
      <c r="C15" s="5" t="str">
        <f>IF(ISBLANK('Entity and Shareholding Info'!D19),"",'Entity and Shareholding Info'!D19)</f>
        <v/>
      </c>
      <c r="D15" s="5" t="str">
        <f>IF(ISBLANK('Entity and Shareholding Info'!F19),"",'Entity and Shareholding Info'!F19)</f>
        <v/>
      </c>
      <c r="E15" s="5" t="str">
        <f>IF(ISBLANK('Entity and Shareholding Info'!G19),"",'Entity and Shareholding Info'!G19)</f>
        <v/>
      </c>
      <c r="F15" s="5" t="str">
        <f>IF(ISBLANK('Entity and Shareholding Info'!I19),"",'Entity and Shareholding Info'!I19)</f>
        <v/>
      </c>
      <c r="G15" s="5" t="str">
        <f>IF(ISBLANK('Entity and Shareholding Info'!J19),"",'Entity and Shareholding Info'!J19)</f>
        <v/>
      </c>
      <c r="H15" s="5" t="str">
        <f>IF(ISBLANK('Entity and Shareholding Info'!K19),"",'Entity and Shareholding Info'!K19)</f>
        <v/>
      </c>
      <c r="I15" s="5" t="str">
        <f>IF('Entity and Shareholding Info'!L19='Drop Down List'!$A$2,"Y",(IF('Entity and Shareholding Info'!L19='Drop Down List'!$A$3,"N","")))</f>
        <v/>
      </c>
      <c r="J15" s="5" t="str">
        <f>IF(ISBLANK('Entity and Shareholding Info'!M19),"",'Entity and Shareholding Info'!M19)</f>
        <v/>
      </c>
      <c r="K15" s="5" t="str">
        <f>IF('Entity and Shareholding Info'!N19='Drop Down List'!$A$2,"Y",(IF('Entity and Shareholding Info'!N19='Drop Down List'!$A$3,"N","")))</f>
        <v/>
      </c>
      <c r="L15" s="8" t="str">
        <f>IF(ISBLANK('Entity and Shareholding Info'!H19),"",'Entity and Shareholding Info'!H19)</f>
        <v/>
      </c>
    </row>
    <row r="16" spans="1:12">
      <c r="A16" s="4" t="str">
        <f>IF(OR(ISBLANK(Interpretation!$C$10),LEN(C16)=0),"",Interpretation!$C$10)</f>
        <v/>
      </c>
      <c r="B16" s="13" t="str">
        <f>IF(OR(ISBLANK(Interpretation!$G$10),LEN(C16)=0),"",Interpretation!$G$10)</f>
        <v/>
      </c>
      <c r="C16" s="5" t="str">
        <f>IF(ISBLANK('Entity and Shareholding Info'!D20),"",'Entity and Shareholding Info'!D20)</f>
        <v/>
      </c>
      <c r="D16" s="5" t="str">
        <f>IF(ISBLANK('Entity and Shareholding Info'!F20),"",'Entity and Shareholding Info'!F20)</f>
        <v/>
      </c>
      <c r="E16" s="5" t="str">
        <f>IF(ISBLANK('Entity and Shareholding Info'!G20),"",'Entity and Shareholding Info'!G20)</f>
        <v/>
      </c>
      <c r="F16" s="5" t="str">
        <f>IF(ISBLANK('Entity and Shareholding Info'!I20),"",'Entity and Shareholding Info'!I20)</f>
        <v/>
      </c>
      <c r="G16" s="5" t="str">
        <f>IF(ISBLANK('Entity and Shareholding Info'!J20),"",'Entity and Shareholding Info'!J20)</f>
        <v/>
      </c>
      <c r="H16" s="5" t="str">
        <f>IF(ISBLANK('Entity and Shareholding Info'!K20),"",'Entity and Shareholding Info'!K20)</f>
        <v/>
      </c>
      <c r="I16" s="5" t="str">
        <f>IF('Entity and Shareholding Info'!L20='Drop Down List'!$A$2,"Y",(IF('Entity and Shareholding Info'!L20='Drop Down List'!$A$3,"N","")))</f>
        <v/>
      </c>
      <c r="J16" s="5" t="str">
        <f>IF(ISBLANK('Entity and Shareholding Info'!M20),"",'Entity and Shareholding Info'!M20)</f>
        <v/>
      </c>
      <c r="K16" s="5" t="str">
        <f>IF('Entity and Shareholding Info'!N20='Drop Down List'!$A$2,"Y",(IF('Entity and Shareholding Info'!N20='Drop Down List'!$A$3,"N","")))</f>
        <v/>
      </c>
      <c r="L16" s="8" t="str">
        <f>IF(ISBLANK('Entity and Shareholding Info'!H20),"",'Entity and Shareholding Info'!H20)</f>
        <v/>
      </c>
    </row>
    <row r="17" spans="1:12">
      <c r="A17" s="4" t="str">
        <f>IF(OR(ISBLANK(Interpretation!$C$10),LEN(C17)=0),"",Interpretation!$C$10)</f>
        <v/>
      </c>
      <c r="B17" s="13" t="str">
        <f>IF(OR(ISBLANK(Interpretation!$G$10),LEN(C17)=0),"",Interpretation!$G$10)</f>
        <v/>
      </c>
      <c r="C17" s="5" t="str">
        <f>IF(ISBLANK('Entity and Shareholding Info'!D21),"",'Entity and Shareholding Info'!D21)</f>
        <v/>
      </c>
      <c r="D17" s="5" t="str">
        <f>IF(ISBLANK('Entity and Shareholding Info'!F21),"",'Entity and Shareholding Info'!F21)</f>
        <v/>
      </c>
      <c r="E17" s="5" t="str">
        <f>IF(ISBLANK('Entity and Shareholding Info'!G21),"",'Entity and Shareholding Info'!G21)</f>
        <v/>
      </c>
      <c r="F17" s="5" t="str">
        <f>IF(ISBLANK('Entity and Shareholding Info'!I21),"",'Entity and Shareholding Info'!I21)</f>
        <v/>
      </c>
      <c r="G17" s="5" t="str">
        <f>IF(ISBLANK('Entity and Shareholding Info'!J21),"",'Entity and Shareholding Info'!J21)</f>
        <v/>
      </c>
      <c r="H17" s="5" t="str">
        <f>IF(ISBLANK('Entity and Shareholding Info'!K21),"",'Entity and Shareholding Info'!K21)</f>
        <v/>
      </c>
      <c r="I17" s="5" t="str">
        <f>IF('Entity and Shareholding Info'!L21='Drop Down List'!$A$2,"Y",(IF('Entity and Shareholding Info'!L21='Drop Down List'!$A$3,"N","")))</f>
        <v/>
      </c>
      <c r="J17" s="5" t="str">
        <f>IF(ISBLANK('Entity and Shareholding Info'!M21),"",'Entity and Shareholding Info'!M21)</f>
        <v/>
      </c>
      <c r="K17" s="5" t="str">
        <f>IF('Entity and Shareholding Info'!N21='Drop Down List'!$A$2,"Y",(IF('Entity and Shareholding Info'!N21='Drop Down List'!$A$3,"N","")))</f>
        <v/>
      </c>
      <c r="L17" s="8" t="str">
        <f>IF(ISBLANK('Entity and Shareholding Info'!H21),"",'Entity and Shareholding Info'!H21)</f>
        <v/>
      </c>
    </row>
    <row r="18" spans="1:12">
      <c r="A18" s="4" t="str">
        <f>IF(OR(ISBLANK(Interpretation!$C$10),LEN(C18)=0),"",Interpretation!$C$10)</f>
        <v/>
      </c>
      <c r="B18" s="13" t="str">
        <f>IF(OR(ISBLANK(Interpretation!$G$10),LEN(C18)=0),"",Interpretation!$G$10)</f>
        <v/>
      </c>
      <c r="C18" s="5" t="str">
        <f>IF(ISBLANK('Entity and Shareholding Info'!D22),"",'Entity and Shareholding Info'!D22)</f>
        <v/>
      </c>
      <c r="D18" s="5" t="str">
        <f>IF(ISBLANK('Entity and Shareholding Info'!F22),"",'Entity and Shareholding Info'!F22)</f>
        <v/>
      </c>
      <c r="E18" s="5" t="str">
        <f>IF(ISBLANK('Entity and Shareholding Info'!G22),"",'Entity and Shareholding Info'!G22)</f>
        <v/>
      </c>
      <c r="F18" s="5" t="str">
        <f>IF(ISBLANK('Entity and Shareholding Info'!I22),"",'Entity and Shareholding Info'!I22)</f>
        <v/>
      </c>
      <c r="G18" s="5" t="str">
        <f>IF(ISBLANK('Entity and Shareholding Info'!J22),"",'Entity and Shareholding Info'!J22)</f>
        <v/>
      </c>
      <c r="H18" s="5" t="str">
        <f>IF(ISBLANK('Entity and Shareholding Info'!K22),"",'Entity and Shareholding Info'!K22)</f>
        <v/>
      </c>
      <c r="I18" s="5" t="str">
        <f>IF('Entity and Shareholding Info'!L22='Drop Down List'!$A$2,"Y",(IF('Entity and Shareholding Info'!L22='Drop Down List'!$A$3,"N","")))</f>
        <v/>
      </c>
      <c r="J18" s="5" t="str">
        <f>IF(ISBLANK('Entity and Shareholding Info'!M22),"",'Entity and Shareholding Info'!M22)</f>
        <v/>
      </c>
      <c r="K18" s="5" t="str">
        <f>IF('Entity and Shareholding Info'!N22='Drop Down List'!$A$2,"Y",(IF('Entity and Shareholding Info'!N22='Drop Down List'!$A$3,"N","")))</f>
        <v/>
      </c>
      <c r="L18" s="8" t="str">
        <f>IF(ISBLANK('Entity and Shareholding Info'!H22),"",'Entity and Shareholding Info'!H22)</f>
        <v/>
      </c>
    </row>
    <row r="19" spans="1:12">
      <c r="A19" s="4" t="str">
        <f>IF(OR(ISBLANK(Interpretation!$C$10),LEN(C19)=0),"",Interpretation!$C$10)</f>
        <v/>
      </c>
      <c r="B19" s="13" t="str">
        <f>IF(OR(ISBLANK(Interpretation!$G$10),LEN(C19)=0),"",Interpretation!$G$10)</f>
        <v/>
      </c>
      <c r="C19" s="5" t="str">
        <f>IF(ISBLANK('Entity and Shareholding Info'!D23),"",'Entity and Shareholding Info'!D23)</f>
        <v/>
      </c>
      <c r="D19" s="5" t="str">
        <f>IF(ISBLANK('Entity and Shareholding Info'!F23),"",'Entity and Shareholding Info'!F23)</f>
        <v/>
      </c>
      <c r="E19" s="5" t="str">
        <f>IF(ISBLANK('Entity and Shareholding Info'!G23),"",'Entity and Shareholding Info'!G23)</f>
        <v/>
      </c>
      <c r="F19" s="5" t="str">
        <f>IF(ISBLANK('Entity and Shareholding Info'!I23),"",'Entity and Shareholding Info'!I23)</f>
        <v/>
      </c>
      <c r="G19" s="5" t="str">
        <f>IF(ISBLANK('Entity and Shareholding Info'!J23),"",'Entity and Shareholding Info'!J23)</f>
        <v/>
      </c>
      <c r="H19" s="5" t="str">
        <f>IF(ISBLANK('Entity and Shareholding Info'!K23),"",'Entity and Shareholding Info'!K23)</f>
        <v/>
      </c>
      <c r="I19" s="5" t="str">
        <f>IF('Entity and Shareholding Info'!L23='Drop Down List'!$A$2,"Y",(IF('Entity and Shareholding Info'!L23='Drop Down List'!$A$3,"N","")))</f>
        <v/>
      </c>
      <c r="J19" s="5" t="str">
        <f>IF(ISBLANK('Entity and Shareholding Info'!M23),"",'Entity and Shareholding Info'!M23)</f>
        <v/>
      </c>
      <c r="K19" s="5" t="str">
        <f>IF('Entity and Shareholding Info'!N23='Drop Down List'!$A$2,"Y",(IF('Entity and Shareholding Info'!N23='Drop Down List'!$A$3,"N","")))</f>
        <v/>
      </c>
      <c r="L19" s="8" t="str">
        <f>IF(ISBLANK('Entity and Shareholding Info'!H23),"",'Entity and Shareholding Info'!H23)</f>
        <v/>
      </c>
    </row>
    <row r="20" spans="1:12">
      <c r="A20" s="4" t="str">
        <f>IF(OR(ISBLANK(Interpretation!$C$10),LEN(C20)=0),"",Interpretation!$C$10)</f>
        <v/>
      </c>
      <c r="B20" s="13" t="str">
        <f>IF(OR(ISBLANK(Interpretation!$G$10),LEN(C20)=0),"",Interpretation!$G$10)</f>
        <v/>
      </c>
      <c r="C20" s="5" t="str">
        <f>IF(ISBLANK('Entity and Shareholding Info'!D24),"",'Entity and Shareholding Info'!D24)</f>
        <v/>
      </c>
      <c r="D20" s="5" t="str">
        <f>IF(ISBLANK('Entity and Shareholding Info'!F24),"",'Entity and Shareholding Info'!F24)</f>
        <v/>
      </c>
      <c r="E20" s="5" t="str">
        <f>IF(ISBLANK('Entity and Shareholding Info'!G24),"",'Entity and Shareholding Info'!G24)</f>
        <v/>
      </c>
      <c r="F20" s="5" t="str">
        <f>IF(ISBLANK('Entity and Shareholding Info'!I24),"",'Entity and Shareholding Info'!I24)</f>
        <v/>
      </c>
      <c r="G20" s="5" t="str">
        <f>IF(ISBLANK('Entity and Shareholding Info'!J24),"",'Entity and Shareholding Info'!J24)</f>
        <v/>
      </c>
      <c r="H20" s="5" t="str">
        <f>IF(ISBLANK('Entity and Shareholding Info'!K24),"",'Entity and Shareholding Info'!K24)</f>
        <v/>
      </c>
      <c r="I20" s="5" t="str">
        <f>IF('Entity and Shareholding Info'!L24='Drop Down List'!$A$2,"Y",(IF('Entity and Shareholding Info'!L24='Drop Down List'!$A$3,"N","")))</f>
        <v/>
      </c>
      <c r="J20" s="5" t="str">
        <f>IF(ISBLANK('Entity and Shareholding Info'!M24),"",'Entity and Shareholding Info'!M24)</f>
        <v/>
      </c>
      <c r="K20" s="5" t="str">
        <f>IF('Entity and Shareholding Info'!N24='Drop Down List'!$A$2,"Y",(IF('Entity and Shareholding Info'!N24='Drop Down List'!$A$3,"N","")))</f>
        <v/>
      </c>
      <c r="L20" s="8" t="str">
        <f>IF(ISBLANK('Entity and Shareholding Info'!H24),"",'Entity and Shareholding Info'!H24)</f>
        <v/>
      </c>
    </row>
    <row r="21" spans="1:12">
      <c r="A21" s="4" t="str">
        <f>IF(OR(ISBLANK(Interpretation!$C$10),LEN(C21)=0),"",Interpretation!$C$10)</f>
        <v/>
      </c>
      <c r="B21" s="13" t="str">
        <f>IF(OR(ISBLANK(Interpretation!$G$10),LEN(C21)=0),"",Interpretation!$G$10)</f>
        <v/>
      </c>
      <c r="C21" s="5" t="str">
        <f>IF(ISBLANK('Entity and Shareholding Info'!D25),"",'Entity and Shareholding Info'!D25)</f>
        <v/>
      </c>
      <c r="D21" s="5" t="str">
        <f>IF(ISBLANK('Entity and Shareholding Info'!F25),"",'Entity and Shareholding Info'!F25)</f>
        <v/>
      </c>
      <c r="E21" s="5" t="str">
        <f>IF(ISBLANK('Entity and Shareholding Info'!G25),"",'Entity and Shareholding Info'!G25)</f>
        <v/>
      </c>
      <c r="F21" s="5" t="str">
        <f>IF(ISBLANK('Entity and Shareholding Info'!I25),"",'Entity and Shareholding Info'!I25)</f>
        <v/>
      </c>
      <c r="G21" s="5" t="str">
        <f>IF(ISBLANK('Entity and Shareholding Info'!J25),"",'Entity and Shareholding Info'!J25)</f>
        <v/>
      </c>
      <c r="H21" s="5" t="str">
        <f>IF(ISBLANK('Entity and Shareholding Info'!K25),"",'Entity and Shareholding Info'!K25)</f>
        <v/>
      </c>
      <c r="I21" s="5" t="str">
        <f>IF('Entity and Shareholding Info'!L25='Drop Down List'!$A$2,"Y",(IF('Entity and Shareholding Info'!L25='Drop Down List'!$A$3,"N","")))</f>
        <v/>
      </c>
      <c r="J21" s="5" t="str">
        <f>IF(ISBLANK('Entity and Shareholding Info'!M25),"",'Entity and Shareholding Info'!M25)</f>
        <v/>
      </c>
      <c r="K21" s="5" t="str">
        <f>IF('Entity and Shareholding Info'!N25='Drop Down List'!$A$2,"Y",(IF('Entity and Shareholding Info'!N25='Drop Down List'!$A$3,"N","")))</f>
        <v/>
      </c>
      <c r="L21" s="8" t="str">
        <f>IF(ISBLANK('Entity and Shareholding Info'!H25),"",'Entity and Shareholding Info'!H25)</f>
        <v/>
      </c>
    </row>
    <row r="22" spans="1:12">
      <c r="A22" s="4" t="str">
        <f>IF(OR(ISBLANK(Interpretation!$C$10),LEN(C22)=0),"",Interpretation!$C$10)</f>
        <v/>
      </c>
      <c r="B22" s="13" t="str">
        <f>IF(OR(ISBLANK(Interpretation!$G$10),LEN(C22)=0),"",Interpretation!$G$10)</f>
        <v/>
      </c>
      <c r="C22" s="5" t="str">
        <f>IF(ISBLANK('Entity and Shareholding Info'!D26),"",'Entity and Shareholding Info'!D26)</f>
        <v/>
      </c>
      <c r="D22" s="5" t="str">
        <f>IF(ISBLANK('Entity and Shareholding Info'!F26),"",'Entity and Shareholding Info'!F26)</f>
        <v/>
      </c>
      <c r="E22" s="5" t="str">
        <f>IF(ISBLANK('Entity and Shareholding Info'!G26),"",'Entity and Shareholding Info'!G26)</f>
        <v/>
      </c>
      <c r="F22" s="5" t="str">
        <f>IF(ISBLANK('Entity and Shareholding Info'!I26),"",'Entity and Shareholding Info'!I26)</f>
        <v/>
      </c>
      <c r="G22" s="5" t="str">
        <f>IF(ISBLANK('Entity and Shareholding Info'!J26),"",'Entity and Shareholding Info'!J26)</f>
        <v/>
      </c>
      <c r="H22" s="5" t="str">
        <f>IF(ISBLANK('Entity and Shareholding Info'!K26),"",'Entity and Shareholding Info'!K26)</f>
        <v/>
      </c>
      <c r="I22" s="5" t="str">
        <f>IF('Entity and Shareholding Info'!L26='Drop Down List'!$A$2,"Y",(IF('Entity and Shareholding Info'!L26='Drop Down List'!$A$3,"N","")))</f>
        <v/>
      </c>
      <c r="J22" s="5" t="str">
        <f>IF(ISBLANK('Entity and Shareholding Info'!M26),"",'Entity and Shareholding Info'!M26)</f>
        <v/>
      </c>
      <c r="K22" s="5" t="str">
        <f>IF('Entity and Shareholding Info'!N26='Drop Down List'!$A$2,"Y",(IF('Entity and Shareholding Info'!N26='Drop Down List'!$A$3,"N","")))</f>
        <v/>
      </c>
      <c r="L22" s="8" t="str">
        <f>IF(ISBLANK('Entity and Shareholding Info'!H26),"",'Entity and Shareholding Info'!H26)</f>
        <v/>
      </c>
    </row>
    <row r="23" spans="1:12">
      <c r="A23" s="4" t="str">
        <f>IF(OR(ISBLANK(Interpretation!$C$10),LEN(C23)=0),"",Interpretation!$C$10)</f>
        <v/>
      </c>
      <c r="B23" s="13" t="str">
        <f>IF(OR(ISBLANK(Interpretation!$G$10),LEN(C23)=0),"",Interpretation!$G$10)</f>
        <v/>
      </c>
      <c r="C23" s="5" t="str">
        <f>IF(ISBLANK('Entity and Shareholding Info'!D27),"",'Entity and Shareholding Info'!D27)</f>
        <v/>
      </c>
      <c r="D23" s="5" t="str">
        <f>IF(ISBLANK('Entity and Shareholding Info'!F27),"",'Entity and Shareholding Info'!F27)</f>
        <v/>
      </c>
      <c r="E23" s="5" t="str">
        <f>IF(ISBLANK('Entity and Shareholding Info'!G27),"",'Entity and Shareholding Info'!G27)</f>
        <v/>
      </c>
      <c r="F23" s="5" t="str">
        <f>IF(ISBLANK('Entity and Shareholding Info'!I27),"",'Entity and Shareholding Info'!I27)</f>
        <v/>
      </c>
      <c r="G23" s="5" t="str">
        <f>IF(ISBLANK('Entity and Shareholding Info'!J27),"",'Entity and Shareholding Info'!J27)</f>
        <v/>
      </c>
      <c r="H23" s="5" t="str">
        <f>IF(ISBLANK('Entity and Shareholding Info'!K27),"",'Entity and Shareholding Info'!K27)</f>
        <v/>
      </c>
      <c r="I23" s="5" t="str">
        <f>IF('Entity and Shareholding Info'!L27='Drop Down List'!$A$2,"Y",(IF('Entity and Shareholding Info'!L27='Drop Down List'!$A$3,"N","")))</f>
        <v/>
      </c>
      <c r="J23" s="5" t="str">
        <f>IF(ISBLANK('Entity and Shareholding Info'!M27),"",'Entity and Shareholding Info'!M27)</f>
        <v/>
      </c>
      <c r="K23" s="5" t="str">
        <f>IF('Entity and Shareholding Info'!N27='Drop Down List'!$A$2,"Y",(IF('Entity and Shareholding Info'!N27='Drop Down List'!$A$3,"N","")))</f>
        <v/>
      </c>
      <c r="L23" s="8" t="str">
        <f>IF(ISBLANK('Entity and Shareholding Info'!H27),"",'Entity and Shareholding Info'!H27)</f>
        <v/>
      </c>
    </row>
    <row r="24" spans="1:12">
      <c r="A24" s="4" t="str">
        <f>IF(OR(ISBLANK(Interpretation!$C$10),LEN(C24)=0),"",Interpretation!$C$10)</f>
        <v/>
      </c>
      <c r="B24" s="13" t="str">
        <f>IF(OR(ISBLANK(Interpretation!$G$10),LEN(C24)=0),"",Interpretation!$G$10)</f>
        <v/>
      </c>
      <c r="C24" s="5" t="str">
        <f>IF(ISBLANK('Entity and Shareholding Info'!D28),"",'Entity and Shareholding Info'!D28)</f>
        <v/>
      </c>
      <c r="D24" s="5" t="str">
        <f>IF(ISBLANK('Entity and Shareholding Info'!F28),"",'Entity and Shareholding Info'!F28)</f>
        <v/>
      </c>
      <c r="E24" s="5" t="str">
        <f>IF(ISBLANK('Entity and Shareholding Info'!G28),"",'Entity and Shareholding Info'!G28)</f>
        <v/>
      </c>
      <c r="F24" s="5" t="str">
        <f>IF(ISBLANK('Entity and Shareholding Info'!I28),"",'Entity and Shareholding Info'!I28)</f>
        <v/>
      </c>
      <c r="G24" s="5" t="str">
        <f>IF(ISBLANK('Entity and Shareholding Info'!J28),"",'Entity and Shareholding Info'!J28)</f>
        <v/>
      </c>
      <c r="H24" s="5" t="str">
        <f>IF(ISBLANK('Entity and Shareholding Info'!K28),"",'Entity and Shareholding Info'!K28)</f>
        <v/>
      </c>
      <c r="I24" s="5" t="str">
        <f>IF('Entity and Shareholding Info'!L28='Drop Down List'!$A$2,"Y",(IF('Entity and Shareholding Info'!L28='Drop Down List'!$A$3,"N","")))</f>
        <v/>
      </c>
      <c r="J24" s="5" t="str">
        <f>IF(ISBLANK('Entity and Shareholding Info'!M28),"",'Entity and Shareholding Info'!M28)</f>
        <v/>
      </c>
      <c r="K24" s="5" t="str">
        <f>IF('Entity and Shareholding Info'!N28='Drop Down List'!$A$2,"Y",(IF('Entity and Shareholding Info'!N28='Drop Down List'!$A$3,"N","")))</f>
        <v/>
      </c>
      <c r="L24" s="8" t="str">
        <f>IF(ISBLANK('Entity and Shareholding Info'!H28),"",'Entity and Shareholding Info'!H28)</f>
        <v/>
      </c>
    </row>
    <row r="25" spans="1:12">
      <c r="A25" s="4" t="str">
        <f>IF(OR(ISBLANK(Interpretation!$C$10),LEN(C25)=0),"",Interpretation!$C$10)</f>
        <v/>
      </c>
      <c r="B25" s="13" t="str">
        <f>IF(OR(ISBLANK(Interpretation!$G$10),LEN(C25)=0),"",Interpretation!$G$10)</f>
        <v/>
      </c>
      <c r="C25" s="5" t="str">
        <f>IF(ISBLANK('Entity and Shareholding Info'!D29),"",'Entity and Shareholding Info'!D29)</f>
        <v/>
      </c>
      <c r="D25" s="5" t="str">
        <f>IF(ISBLANK('Entity and Shareholding Info'!F29),"",'Entity and Shareholding Info'!F29)</f>
        <v/>
      </c>
      <c r="E25" s="5" t="str">
        <f>IF(ISBLANK('Entity and Shareholding Info'!G29),"",'Entity and Shareholding Info'!G29)</f>
        <v/>
      </c>
      <c r="F25" s="5" t="str">
        <f>IF(ISBLANK('Entity and Shareholding Info'!I29),"",'Entity and Shareholding Info'!I29)</f>
        <v/>
      </c>
      <c r="G25" s="5" t="str">
        <f>IF(ISBLANK('Entity and Shareholding Info'!J29),"",'Entity and Shareholding Info'!J29)</f>
        <v/>
      </c>
      <c r="H25" s="5" t="str">
        <f>IF(ISBLANK('Entity and Shareholding Info'!K29),"",'Entity and Shareholding Info'!K29)</f>
        <v/>
      </c>
      <c r="I25" s="5" t="str">
        <f>IF('Entity and Shareholding Info'!L29='Drop Down List'!$A$2,"Y",(IF('Entity and Shareholding Info'!L29='Drop Down List'!$A$3,"N","")))</f>
        <v/>
      </c>
      <c r="J25" s="5" t="str">
        <f>IF(ISBLANK('Entity and Shareholding Info'!M29),"",'Entity and Shareholding Info'!M29)</f>
        <v/>
      </c>
      <c r="K25" s="5" t="str">
        <f>IF('Entity and Shareholding Info'!N29='Drop Down List'!$A$2,"Y",(IF('Entity and Shareholding Info'!N29='Drop Down List'!$A$3,"N","")))</f>
        <v/>
      </c>
      <c r="L25" s="8" t="str">
        <f>IF(ISBLANK('Entity and Shareholding Info'!H29),"",'Entity and Shareholding Info'!H29)</f>
        <v/>
      </c>
    </row>
    <row r="26" spans="1:12">
      <c r="A26" s="4" t="str">
        <f>IF(OR(ISBLANK(Interpretation!$C$10),LEN(C26)=0),"",Interpretation!$C$10)</f>
        <v/>
      </c>
      <c r="B26" s="13" t="str">
        <f>IF(OR(ISBLANK(Interpretation!$G$10),LEN(C26)=0),"",Interpretation!$G$10)</f>
        <v/>
      </c>
      <c r="C26" s="5" t="str">
        <f>IF(ISBLANK('Entity and Shareholding Info'!D30),"",'Entity and Shareholding Info'!D30)</f>
        <v/>
      </c>
      <c r="D26" s="5" t="str">
        <f>IF(ISBLANK('Entity and Shareholding Info'!F30),"",'Entity and Shareholding Info'!F30)</f>
        <v/>
      </c>
      <c r="E26" s="5" t="str">
        <f>IF(ISBLANK('Entity and Shareholding Info'!G30),"",'Entity and Shareholding Info'!G30)</f>
        <v/>
      </c>
      <c r="F26" s="5" t="str">
        <f>IF(ISBLANK('Entity and Shareholding Info'!I30),"",'Entity and Shareholding Info'!I30)</f>
        <v/>
      </c>
      <c r="G26" s="5" t="str">
        <f>IF(ISBLANK('Entity and Shareholding Info'!J30),"",'Entity and Shareholding Info'!J30)</f>
        <v/>
      </c>
      <c r="H26" s="5" t="str">
        <f>IF(ISBLANK('Entity and Shareholding Info'!K30),"",'Entity and Shareholding Info'!K30)</f>
        <v/>
      </c>
      <c r="I26" s="5" t="str">
        <f>IF('Entity and Shareholding Info'!L30='Drop Down List'!$A$2,"Y",(IF('Entity and Shareholding Info'!L30='Drop Down List'!$A$3,"N","")))</f>
        <v/>
      </c>
      <c r="J26" s="5" t="str">
        <f>IF(ISBLANK('Entity and Shareholding Info'!M30),"",'Entity and Shareholding Info'!M30)</f>
        <v/>
      </c>
      <c r="K26" s="5" t="str">
        <f>IF('Entity and Shareholding Info'!N30='Drop Down List'!$A$2,"Y",(IF('Entity and Shareholding Info'!N30='Drop Down List'!$A$3,"N","")))</f>
        <v/>
      </c>
      <c r="L26" s="8" t="str">
        <f>IF(ISBLANK('Entity and Shareholding Info'!H30),"",'Entity and Shareholding Info'!H30)</f>
        <v/>
      </c>
    </row>
    <row r="27" spans="1:12">
      <c r="A27" s="4" t="str">
        <f>IF(OR(ISBLANK(Interpretation!$C$10),LEN(C27)=0),"",Interpretation!$C$10)</f>
        <v/>
      </c>
      <c r="B27" s="13" t="str">
        <f>IF(OR(ISBLANK(Interpretation!$G$10),LEN(C27)=0),"",Interpretation!$G$10)</f>
        <v/>
      </c>
      <c r="C27" s="5" t="str">
        <f>IF(ISBLANK('Entity and Shareholding Info'!D31),"",'Entity and Shareholding Info'!D31)</f>
        <v/>
      </c>
      <c r="D27" s="5" t="str">
        <f>IF(ISBLANK('Entity and Shareholding Info'!F31),"",'Entity and Shareholding Info'!F31)</f>
        <v/>
      </c>
      <c r="E27" s="5" t="str">
        <f>IF(ISBLANK('Entity and Shareholding Info'!G31),"",'Entity and Shareholding Info'!G31)</f>
        <v/>
      </c>
      <c r="F27" s="5" t="str">
        <f>IF(ISBLANK('Entity and Shareholding Info'!I31),"",'Entity and Shareholding Info'!I31)</f>
        <v/>
      </c>
      <c r="G27" s="5" t="str">
        <f>IF(ISBLANK('Entity and Shareholding Info'!J31),"",'Entity and Shareholding Info'!J31)</f>
        <v/>
      </c>
      <c r="H27" s="5" t="str">
        <f>IF(ISBLANK('Entity and Shareholding Info'!K31),"",'Entity and Shareholding Info'!K31)</f>
        <v/>
      </c>
      <c r="I27" s="5" t="str">
        <f>IF('Entity and Shareholding Info'!L31='Drop Down List'!$A$2,"Y",(IF('Entity and Shareholding Info'!L31='Drop Down List'!$A$3,"N","")))</f>
        <v/>
      </c>
      <c r="J27" s="5" t="str">
        <f>IF(ISBLANK('Entity and Shareholding Info'!M31),"",'Entity and Shareholding Info'!M31)</f>
        <v/>
      </c>
      <c r="K27" s="5" t="str">
        <f>IF('Entity and Shareholding Info'!N31='Drop Down List'!$A$2,"Y",(IF('Entity and Shareholding Info'!N31='Drop Down List'!$A$3,"N","")))</f>
        <v/>
      </c>
      <c r="L27" s="8" t="str">
        <f>IF(ISBLANK('Entity and Shareholding Info'!H31),"",'Entity and Shareholding Info'!H31)</f>
        <v/>
      </c>
    </row>
    <row r="28" spans="1:12">
      <c r="A28" s="4" t="str">
        <f>IF(OR(ISBLANK(Interpretation!$C$10),LEN(C28)=0),"",Interpretation!$C$10)</f>
        <v/>
      </c>
      <c r="B28" s="13" t="str">
        <f>IF(OR(ISBLANK(Interpretation!$G$10),LEN(C28)=0),"",Interpretation!$G$10)</f>
        <v/>
      </c>
      <c r="C28" s="5" t="str">
        <f>IF(ISBLANK('Entity and Shareholding Info'!D32),"",'Entity and Shareholding Info'!D32)</f>
        <v/>
      </c>
      <c r="D28" s="5" t="str">
        <f>IF(ISBLANK('Entity and Shareholding Info'!F32),"",'Entity and Shareholding Info'!F32)</f>
        <v/>
      </c>
      <c r="E28" s="5" t="str">
        <f>IF(ISBLANK('Entity and Shareholding Info'!G32),"",'Entity and Shareholding Info'!G32)</f>
        <v/>
      </c>
      <c r="F28" s="5" t="str">
        <f>IF(ISBLANK('Entity and Shareholding Info'!I32),"",'Entity and Shareholding Info'!I32)</f>
        <v/>
      </c>
      <c r="G28" s="5" t="str">
        <f>IF(ISBLANK('Entity and Shareholding Info'!J32),"",'Entity and Shareholding Info'!J32)</f>
        <v/>
      </c>
      <c r="H28" s="5" t="str">
        <f>IF(ISBLANK('Entity and Shareholding Info'!K32),"",'Entity and Shareholding Info'!K32)</f>
        <v/>
      </c>
      <c r="I28" s="5" t="str">
        <f>IF('Entity and Shareholding Info'!L32='Drop Down List'!$A$2,"Y",(IF('Entity and Shareholding Info'!L32='Drop Down List'!$A$3,"N","")))</f>
        <v/>
      </c>
      <c r="J28" s="5" t="str">
        <f>IF(ISBLANK('Entity and Shareholding Info'!M32),"",'Entity and Shareholding Info'!M32)</f>
        <v/>
      </c>
      <c r="K28" s="5" t="str">
        <f>IF('Entity and Shareholding Info'!N32='Drop Down List'!$A$2,"Y",(IF('Entity and Shareholding Info'!N32='Drop Down List'!$A$3,"N","")))</f>
        <v/>
      </c>
      <c r="L28" s="8" t="str">
        <f>IF(ISBLANK('Entity and Shareholding Info'!H32),"",'Entity and Shareholding Info'!H32)</f>
        <v/>
      </c>
    </row>
    <row r="29" spans="1:12">
      <c r="A29" s="4" t="str">
        <f>IF(OR(ISBLANK(Interpretation!$C$10),LEN(C29)=0),"",Interpretation!$C$10)</f>
        <v/>
      </c>
      <c r="B29" s="13" t="str">
        <f>IF(OR(ISBLANK(Interpretation!$G$10),LEN(C29)=0),"",Interpretation!$G$10)</f>
        <v/>
      </c>
      <c r="C29" s="5" t="str">
        <f>IF(ISBLANK('Entity and Shareholding Info'!D33),"",'Entity and Shareholding Info'!D33)</f>
        <v/>
      </c>
      <c r="D29" s="5" t="str">
        <f>IF(ISBLANK('Entity and Shareholding Info'!F33),"",'Entity and Shareholding Info'!F33)</f>
        <v/>
      </c>
      <c r="E29" s="5" t="str">
        <f>IF(ISBLANK('Entity and Shareholding Info'!G33),"",'Entity and Shareholding Info'!G33)</f>
        <v/>
      </c>
      <c r="F29" s="5" t="str">
        <f>IF(ISBLANK('Entity and Shareholding Info'!I33),"",'Entity and Shareholding Info'!I33)</f>
        <v/>
      </c>
      <c r="G29" s="5" t="str">
        <f>IF(ISBLANK('Entity and Shareholding Info'!J33),"",'Entity and Shareholding Info'!J33)</f>
        <v/>
      </c>
      <c r="H29" s="5" t="str">
        <f>IF(ISBLANK('Entity and Shareholding Info'!K33),"",'Entity and Shareholding Info'!K33)</f>
        <v/>
      </c>
      <c r="I29" s="5" t="str">
        <f>IF('Entity and Shareholding Info'!L33='Drop Down List'!$A$2,"Y",(IF('Entity and Shareholding Info'!L33='Drop Down List'!$A$3,"N","")))</f>
        <v/>
      </c>
      <c r="J29" s="5" t="str">
        <f>IF(ISBLANK('Entity and Shareholding Info'!M33),"",'Entity and Shareholding Info'!M33)</f>
        <v/>
      </c>
      <c r="K29" s="5" t="str">
        <f>IF('Entity and Shareholding Info'!N33='Drop Down List'!$A$2,"Y",(IF('Entity and Shareholding Info'!N33='Drop Down List'!$A$3,"N","")))</f>
        <v/>
      </c>
      <c r="L29" s="8" t="str">
        <f>IF(ISBLANK('Entity and Shareholding Info'!H33),"",'Entity and Shareholding Info'!H33)</f>
        <v/>
      </c>
    </row>
    <row r="30" spans="1:12">
      <c r="A30" s="4" t="str">
        <f>IF(OR(ISBLANK(Interpretation!$C$10),LEN(C30)=0),"",Interpretation!$C$10)</f>
        <v/>
      </c>
      <c r="B30" s="13" t="str">
        <f>IF(OR(ISBLANK(Interpretation!$G$10),LEN(C30)=0),"",Interpretation!$G$10)</f>
        <v/>
      </c>
      <c r="C30" s="5" t="str">
        <f>IF(ISBLANK('Entity and Shareholding Info'!D34),"",'Entity and Shareholding Info'!D34)</f>
        <v/>
      </c>
      <c r="D30" s="5" t="str">
        <f>IF(ISBLANK('Entity and Shareholding Info'!F34),"",'Entity and Shareholding Info'!F34)</f>
        <v/>
      </c>
      <c r="E30" s="5" t="str">
        <f>IF(ISBLANK('Entity and Shareholding Info'!G34),"",'Entity and Shareholding Info'!G34)</f>
        <v/>
      </c>
      <c r="F30" s="5" t="str">
        <f>IF(ISBLANK('Entity and Shareholding Info'!I34),"",'Entity and Shareholding Info'!I34)</f>
        <v/>
      </c>
      <c r="G30" s="5" t="str">
        <f>IF(ISBLANK('Entity and Shareholding Info'!J34),"",'Entity and Shareholding Info'!J34)</f>
        <v/>
      </c>
      <c r="H30" s="5" t="str">
        <f>IF(ISBLANK('Entity and Shareholding Info'!K34),"",'Entity and Shareholding Info'!K34)</f>
        <v/>
      </c>
      <c r="I30" s="5" t="str">
        <f>IF('Entity and Shareholding Info'!L34='Drop Down List'!$A$2,"Y",(IF('Entity and Shareholding Info'!L34='Drop Down List'!$A$3,"N","")))</f>
        <v/>
      </c>
      <c r="J30" s="5" t="str">
        <f>IF(ISBLANK('Entity and Shareholding Info'!M34),"",'Entity and Shareholding Info'!M34)</f>
        <v/>
      </c>
      <c r="K30" s="5" t="str">
        <f>IF('Entity and Shareholding Info'!N34='Drop Down List'!$A$2,"Y",(IF('Entity and Shareholding Info'!N34='Drop Down List'!$A$3,"N","")))</f>
        <v/>
      </c>
      <c r="L30" s="8" t="str">
        <f>IF(ISBLANK('Entity and Shareholding Info'!H34),"",'Entity and Shareholding Info'!H34)</f>
        <v/>
      </c>
    </row>
    <row r="31" spans="1:12">
      <c r="A31" s="4" t="str">
        <f>IF(OR(ISBLANK(Interpretation!$C$10),LEN(C31)=0),"",Interpretation!$C$10)</f>
        <v/>
      </c>
      <c r="B31" s="13" t="str">
        <f>IF(OR(ISBLANK(Interpretation!$G$10),LEN(C31)=0),"",Interpretation!$G$10)</f>
        <v/>
      </c>
      <c r="C31" s="5" t="str">
        <f>IF(ISBLANK('Entity and Shareholding Info'!D35),"",'Entity and Shareholding Info'!D35)</f>
        <v/>
      </c>
      <c r="D31" s="5" t="str">
        <f>IF(ISBLANK('Entity and Shareholding Info'!F35),"",'Entity and Shareholding Info'!F35)</f>
        <v/>
      </c>
      <c r="E31" s="5" t="str">
        <f>IF(ISBLANK('Entity and Shareholding Info'!G35),"",'Entity and Shareholding Info'!G35)</f>
        <v/>
      </c>
      <c r="F31" s="5" t="str">
        <f>IF(ISBLANK('Entity and Shareholding Info'!I35),"",'Entity and Shareholding Info'!I35)</f>
        <v/>
      </c>
      <c r="G31" s="5" t="str">
        <f>IF(ISBLANK('Entity and Shareholding Info'!J35),"",'Entity and Shareholding Info'!J35)</f>
        <v/>
      </c>
      <c r="H31" s="5" t="str">
        <f>IF(ISBLANK('Entity and Shareholding Info'!K35),"",'Entity and Shareholding Info'!K35)</f>
        <v/>
      </c>
      <c r="I31" s="5" t="str">
        <f>IF('Entity and Shareholding Info'!L35='Drop Down List'!$A$2,"Y",(IF('Entity and Shareholding Info'!L35='Drop Down List'!$A$3,"N","")))</f>
        <v/>
      </c>
      <c r="J31" s="5" t="str">
        <f>IF(ISBLANK('Entity and Shareholding Info'!M35),"",'Entity and Shareholding Info'!M35)</f>
        <v/>
      </c>
      <c r="K31" s="5" t="str">
        <f>IF('Entity and Shareholding Info'!N35='Drop Down List'!$A$2,"Y",(IF('Entity and Shareholding Info'!N35='Drop Down List'!$A$3,"N","")))</f>
        <v/>
      </c>
      <c r="L31" s="8" t="str">
        <f>IF(ISBLANK('Entity and Shareholding Info'!H35),"",'Entity and Shareholding Info'!H35)</f>
        <v/>
      </c>
    </row>
    <row r="32" spans="1:12">
      <c r="A32" s="4" t="str">
        <f>IF(OR(ISBLANK(Interpretation!$C$10),LEN(C32)=0),"",Interpretation!$C$10)</f>
        <v/>
      </c>
      <c r="B32" s="13" t="str">
        <f>IF(OR(ISBLANK(Interpretation!$G$10),LEN(C32)=0),"",Interpretation!$G$10)</f>
        <v/>
      </c>
      <c r="C32" s="5" t="str">
        <f>IF(ISBLANK('Entity and Shareholding Info'!D36),"",'Entity and Shareholding Info'!D36)</f>
        <v/>
      </c>
      <c r="D32" s="5" t="str">
        <f>IF(ISBLANK('Entity and Shareholding Info'!F36),"",'Entity and Shareholding Info'!F36)</f>
        <v/>
      </c>
      <c r="E32" s="5" t="str">
        <f>IF(ISBLANK('Entity and Shareholding Info'!G36),"",'Entity and Shareholding Info'!G36)</f>
        <v/>
      </c>
      <c r="F32" s="5" t="str">
        <f>IF(ISBLANK('Entity and Shareholding Info'!I36),"",'Entity and Shareholding Info'!I36)</f>
        <v/>
      </c>
      <c r="G32" s="5" t="str">
        <f>IF(ISBLANK('Entity and Shareholding Info'!J36),"",'Entity and Shareholding Info'!J36)</f>
        <v/>
      </c>
      <c r="H32" s="5" t="str">
        <f>IF(ISBLANK('Entity and Shareholding Info'!K36),"",'Entity and Shareholding Info'!K36)</f>
        <v/>
      </c>
      <c r="I32" s="5" t="str">
        <f>IF('Entity and Shareholding Info'!L36='Drop Down List'!$A$2,"Y",(IF('Entity and Shareholding Info'!L36='Drop Down List'!$A$3,"N","")))</f>
        <v/>
      </c>
      <c r="J32" s="5" t="str">
        <f>IF(ISBLANK('Entity and Shareholding Info'!M36),"",'Entity and Shareholding Info'!M36)</f>
        <v/>
      </c>
      <c r="K32" s="5" t="str">
        <f>IF('Entity and Shareholding Info'!N36='Drop Down List'!$A$2,"Y",(IF('Entity and Shareholding Info'!N36='Drop Down List'!$A$3,"N","")))</f>
        <v/>
      </c>
      <c r="L32" s="8" t="str">
        <f>IF(ISBLANK('Entity and Shareholding Info'!H36),"",'Entity and Shareholding Info'!H36)</f>
        <v/>
      </c>
    </row>
    <row r="33" spans="1:12">
      <c r="A33" s="4" t="str">
        <f>IF(OR(ISBLANK(Interpretation!$C$10),LEN(C33)=0),"",Interpretation!$C$10)</f>
        <v/>
      </c>
      <c r="B33" s="13" t="str">
        <f>IF(OR(ISBLANK(Interpretation!$G$10),LEN(C33)=0),"",Interpretation!$G$10)</f>
        <v/>
      </c>
      <c r="C33" s="5" t="str">
        <f>IF(ISBLANK('Entity and Shareholding Info'!D37),"",'Entity and Shareholding Info'!D37)</f>
        <v/>
      </c>
      <c r="D33" s="5" t="str">
        <f>IF(ISBLANK('Entity and Shareholding Info'!F37),"",'Entity and Shareholding Info'!F37)</f>
        <v/>
      </c>
      <c r="E33" s="5" t="str">
        <f>IF(ISBLANK('Entity and Shareholding Info'!G37),"",'Entity and Shareholding Info'!G37)</f>
        <v/>
      </c>
      <c r="F33" s="5" t="str">
        <f>IF(ISBLANK('Entity and Shareholding Info'!I37),"",'Entity and Shareholding Info'!I37)</f>
        <v/>
      </c>
      <c r="G33" s="5" t="str">
        <f>IF(ISBLANK('Entity and Shareholding Info'!J37),"",'Entity and Shareholding Info'!J37)</f>
        <v/>
      </c>
      <c r="H33" s="5" t="str">
        <f>IF(ISBLANK('Entity and Shareholding Info'!K37),"",'Entity and Shareholding Info'!K37)</f>
        <v/>
      </c>
      <c r="I33" s="5" t="str">
        <f>IF('Entity and Shareholding Info'!L37='Drop Down List'!$A$2,"Y",(IF('Entity and Shareholding Info'!L37='Drop Down List'!$A$3,"N","")))</f>
        <v/>
      </c>
      <c r="J33" s="5" t="str">
        <f>IF(ISBLANK('Entity and Shareholding Info'!M37),"",'Entity and Shareholding Info'!M37)</f>
        <v/>
      </c>
      <c r="K33" s="5" t="str">
        <f>IF('Entity and Shareholding Info'!N37='Drop Down List'!$A$2,"Y",(IF('Entity and Shareholding Info'!N37='Drop Down List'!$A$3,"N","")))</f>
        <v/>
      </c>
      <c r="L33" s="8" t="str">
        <f>IF(ISBLANK('Entity and Shareholding Info'!H37),"",'Entity and Shareholding Info'!H37)</f>
        <v/>
      </c>
    </row>
    <row r="34" spans="1:12">
      <c r="A34" s="4" t="str">
        <f>IF(OR(ISBLANK(Interpretation!$C$10),LEN(C34)=0),"",Interpretation!$C$10)</f>
        <v/>
      </c>
      <c r="B34" s="13" t="str">
        <f>IF(OR(ISBLANK(Interpretation!$G$10),LEN(C34)=0),"",Interpretation!$G$10)</f>
        <v/>
      </c>
      <c r="C34" s="5" t="str">
        <f>IF(ISBLANK('Entity and Shareholding Info'!D38),"",'Entity and Shareholding Info'!D38)</f>
        <v/>
      </c>
      <c r="D34" s="5" t="str">
        <f>IF(ISBLANK('Entity and Shareholding Info'!F38),"",'Entity and Shareholding Info'!F38)</f>
        <v/>
      </c>
      <c r="E34" s="5" t="str">
        <f>IF(ISBLANK('Entity and Shareholding Info'!G38),"",'Entity and Shareholding Info'!G38)</f>
        <v/>
      </c>
      <c r="F34" s="5" t="str">
        <f>IF(ISBLANK('Entity and Shareholding Info'!I38),"",'Entity and Shareholding Info'!I38)</f>
        <v/>
      </c>
      <c r="G34" s="5" t="str">
        <f>IF(ISBLANK('Entity and Shareholding Info'!J38),"",'Entity and Shareholding Info'!J38)</f>
        <v/>
      </c>
      <c r="H34" s="5" t="str">
        <f>IF(ISBLANK('Entity and Shareholding Info'!K38),"",'Entity and Shareholding Info'!K38)</f>
        <v/>
      </c>
      <c r="I34" s="5" t="str">
        <f>IF('Entity and Shareholding Info'!L38='Drop Down List'!$A$2,"Y",(IF('Entity and Shareholding Info'!L38='Drop Down List'!$A$3,"N","")))</f>
        <v/>
      </c>
      <c r="J34" s="5" t="str">
        <f>IF(ISBLANK('Entity and Shareholding Info'!M38),"",'Entity and Shareholding Info'!M38)</f>
        <v/>
      </c>
      <c r="K34" s="5" t="str">
        <f>IF('Entity and Shareholding Info'!N38='Drop Down List'!$A$2,"Y",(IF('Entity and Shareholding Info'!N38='Drop Down List'!$A$3,"N","")))</f>
        <v/>
      </c>
      <c r="L34" s="8" t="str">
        <f>IF(ISBLANK('Entity and Shareholding Info'!H38),"",'Entity and Shareholding Info'!H38)</f>
        <v/>
      </c>
    </row>
    <row r="35" spans="1:12">
      <c r="A35" s="4" t="str">
        <f>IF(OR(ISBLANK(Interpretation!$C$10),LEN(C35)=0),"",Interpretation!$C$10)</f>
        <v/>
      </c>
      <c r="B35" s="13" t="str">
        <f>IF(OR(ISBLANK(Interpretation!$G$10),LEN(C35)=0),"",Interpretation!$G$10)</f>
        <v/>
      </c>
      <c r="C35" s="5" t="str">
        <f>IF(ISBLANK('Entity and Shareholding Info'!D39),"",'Entity and Shareholding Info'!D39)</f>
        <v/>
      </c>
      <c r="D35" s="5" t="str">
        <f>IF(ISBLANK('Entity and Shareholding Info'!F39),"",'Entity and Shareholding Info'!F39)</f>
        <v/>
      </c>
      <c r="E35" s="5" t="str">
        <f>IF(ISBLANK('Entity and Shareholding Info'!G39),"",'Entity and Shareholding Info'!G39)</f>
        <v/>
      </c>
      <c r="F35" s="5" t="str">
        <f>IF(ISBLANK('Entity and Shareholding Info'!I39),"",'Entity and Shareholding Info'!I39)</f>
        <v/>
      </c>
      <c r="G35" s="5" t="str">
        <f>IF(ISBLANK('Entity and Shareholding Info'!J39),"",'Entity and Shareholding Info'!J39)</f>
        <v/>
      </c>
      <c r="H35" s="5" t="str">
        <f>IF(ISBLANK('Entity and Shareholding Info'!K39),"",'Entity and Shareholding Info'!K39)</f>
        <v/>
      </c>
      <c r="I35" s="5" t="str">
        <f>IF('Entity and Shareholding Info'!L39='Drop Down List'!$A$2,"Y",(IF('Entity and Shareholding Info'!L39='Drop Down List'!$A$3,"N","")))</f>
        <v/>
      </c>
      <c r="J35" s="5" t="str">
        <f>IF(ISBLANK('Entity and Shareholding Info'!M39),"",'Entity and Shareholding Info'!M39)</f>
        <v/>
      </c>
      <c r="K35" s="5" t="str">
        <f>IF('Entity and Shareholding Info'!N39='Drop Down List'!$A$2,"Y",(IF('Entity and Shareholding Info'!N39='Drop Down List'!$A$3,"N","")))</f>
        <v/>
      </c>
      <c r="L35" s="8" t="str">
        <f>IF(ISBLANK('Entity and Shareholding Info'!H39),"",'Entity and Shareholding Info'!H39)</f>
        <v/>
      </c>
    </row>
    <row r="36" spans="1:12">
      <c r="A36" s="4" t="str">
        <f>IF(OR(ISBLANK(Interpretation!$C$10),LEN(C36)=0),"",Interpretation!$C$10)</f>
        <v/>
      </c>
      <c r="B36" s="13" t="str">
        <f>IF(OR(ISBLANK(Interpretation!$G$10),LEN(C36)=0),"",Interpretation!$G$10)</f>
        <v/>
      </c>
      <c r="C36" s="5" t="str">
        <f>IF(ISBLANK('Entity and Shareholding Info'!D40),"",'Entity and Shareholding Info'!D40)</f>
        <v/>
      </c>
      <c r="D36" s="5" t="str">
        <f>IF(ISBLANK('Entity and Shareholding Info'!F40),"",'Entity and Shareholding Info'!F40)</f>
        <v/>
      </c>
      <c r="E36" s="5" t="str">
        <f>IF(ISBLANK('Entity and Shareholding Info'!G40),"",'Entity and Shareholding Info'!G40)</f>
        <v/>
      </c>
      <c r="F36" s="5" t="str">
        <f>IF(ISBLANK('Entity and Shareholding Info'!I40),"",'Entity and Shareholding Info'!I40)</f>
        <v/>
      </c>
      <c r="G36" s="5" t="str">
        <f>IF(ISBLANK('Entity and Shareholding Info'!J40),"",'Entity and Shareholding Info'!J40)</f>
        <v/>
      </c>
      <c r="H36" s="5" t="str">
        <f>IF(ISBLANK('Entity and Shareholding Info'!K40),"",'Entity and Shareholding Info'!K40)</f>
        <v/>
      </c>
      <c r="I36" s="5" t="str">
        <f>IF('Entity and Shareholding Info'!L40='Drop Down List'!$A$2,"Y",(IF('Entity and Shareholding Info'!L40='Drop Down List'!$A$3,"N","")))</f>
        <v/>
      </c>
      <c r="J36" s="5" t="str">
        <f>IF(ISBLANK('Entity and Shareholding Info'!M40),"",'Entity and Shareholding Info'!M40)</f>
        <v/>
      </c>
      <c r="K36" s="5" t="str">
        <f>IF('Entity and Shareholding Info'!N40='Drop Down List'!$A$2,"Y",(IF('Entity and Shareholding Info'!N40='Drop Down List'!$A$3,"N","")))</f>
        <v/>
      </c>
      <c r="L36" s="8" t="str">
        <f>IF(ISBLANK('Entity and Shareholding Info'!H40),"",'Entity and Shareholding Info'!H40)</f>
        <v/>
      </c>
    </row>
    <row r="37" spans="1:12">
      <c r="A37" s="4" t="str">
        <f>IF(OR(ISBLANK(Interpretation!$C$10),LEN(C37)=0),"",Interpretation!$C$10)</f>
        <v/>
      </c>
      <c r="B37" s="13" t="str">
        <f>IF(OR(ISBLANK(Interpretation!$G$10),LEN(C37)=0),"",Interpretation!$G$10)</f>
        <v/>
      </c>
      <c r="C37" s="5" t="str">
        <f>IF(ISBLANK('Entity and Shareholding Info'!D41),"",'Entity and Shareholding Info'!D41)</f>
        <v/>
      </c>
      <c r="D37" s="5" t="str">
        <f>IF(ISBLANK('Entity and Shareholding Info'!F41),"",'Entity and Shareholding Info'!F41)</f>
        <v/>
      </c>
      <c r="E37" s="5" t="str">
        <f>IF(ISBLANK('Entity and Shareholding Info'!G41),"",'Entity and Shareholding Info'!G41)</f>
        <v/>
      </c>
      <c r="F37" s="5" t="str">
        <f>IF(ISBLANK('Entity and Shareholding Info'!I41),"",'Entity and Shareholding Info'!I41)</f>
        <v/>
      </c>
      <c r="G37" s="5" t="str">
        <f>IF(ISBLANK('Entity and Shareholding Info'!J41),"",'Entity and Shareholding Info'!J41)</f>
        <v/>
      </c>
      <c r="H37" s="5" t="str">
        <f>IF(ISBLANK('Entity and Shareholding Info'!K41),"",'Entity and Shareholding Info'!K41)</f>
        <v/>
      </c>
      <c r="I37" s="5" t="str">
        <f>IF('Entity and Shareholding Info'!L41='Drop Down List'!$A$2,"Y",(IF('Entity and Shareholding Info'!L41='Drop Down List'!$A$3,"N","")))</f>
        <v/>
      </c>
      <c r="J37" s="5" t="str">
        <f>IF(ISBLANK('Entity and Shareholding Info'!M41),"",'Entity and Shareholding Info'!M41)</f>
        <v/>
      </c>
      <c r="K37" s="5" t="str">
        <f>IF('Entity and Shareholding Info'!N41='Drop Down List'!$A$2,"Y",(IF('Entity and Shareholding Info'!N41='Drop Down List'!$A$3,"N","")))</f>
        <v/>
      </c>
      <c r="L37" s="8" t="str">
        <f>IF(ISBLANK('Entity and Shareholding Info'!H41),"",'Entity and Shareholding Info'!H41)</f>
        <v/>
      </c>
    </row>
    <row r="38" spans="1:12">
      <c r="A38" s="4" t="str">
        <f>IF(OR(ISBLANK(Interpretation!$C$10),LEN(C38)=0),"",Interpretation!$C$10)</f>
        <v/>
      </c>
      <c r="B38" s="13" t="str">
        <f>IF(OR(ISBLANK(Interpretation!$G$10),LEN(C38)=0),"",Interpretation!$G$10)</f>
        <v/>
      </c>
      <c r="C38" s="5" t="str">
        <f>IF(ISBLANK('Entity and Shareholding Info'!D42),"",'Entity and Shareholding Info'!D42)</f>
        <v/>
      </c>
      <c r="D38" s="5" t="str">
        <f>IF(ISBLANK('Entity and Shareholding Info'!F42),"",'Entity and Shareholding Info'!F42)</f>
        <v/>
      </c>
      <c r="E38" s="5" t="str">
        <f>IF(ISBLANK('Entity and Shareholding Info'!G42),"",'Entity and Shareholding Info'!G42)</f>
        <v/>
      </c>
      <c r="F38" s="5" t="str">
        <f>IF(ISBLANK('Entity and Shareholding Info'!I42),"",'Entity and Shareholding Info'!I42)</f>
        <v/>
      </c>
      <c r="G38" s="5" t="str">
        <f>IF(ISBLANK('Entity and Shareholding Info'!J42),"",'Entity and Shareholding Info'!J42)</f>
        <v/>
      </c>
      <c r="H38" s="5" t="str">
        <f>IF(ISBLANK('Entity and Shareholding Info'!K42),"",'Entity and Shareholding Info'!K42)</f>
        <v/>
      </c>
      <c r="I38" s="5" t="str">
        <f>IF('Entity and Shareholding Info'!L42='Drop Down List'!$A$2,"Y",(IF('Entity and Shareholding Info'!L42='Drop Down List'!$A$3,"N","")))</f>
        <v/>
      </c>
      <c r="J38" s="5" t="str">
        <f>IF(ISBLANK('Entity and Shareholding Info'!M42),"",'Entity and Shareholding Info'!M42)</f>
        <v/>
      </c>
      <c r="K38" s="5" t="str">
        <f>IF('Entity and Shareholding Info'!N42='Drop Down List'!$A$2,"Y",(IF('Entity and Shareholding Info'!N42='Drop Down List'!$A$3,"N","")))</f>
        <v/>
      </c>
      <c r="L38" s="8" t="str">
        <f>IF(ISBLANK('Entity and Shareholding Info'!H42),"",'Entity and Shareholding Info'!H42)</f>
        <v/>
      </c>
    </row>
    <row r="39" spans="1:12">
      <c r="A39" s="4" t="str">
        <f>IF(OR(ISBLANK(Interpretation!$C$10),LEN(C39)=0),"",Interpretation!$C$10)</f>
        <v/>
      </c>
      <c r="B39" s="13" t="str">
        <f>IF(OR(ISBLANK(Interpretation!$G$10),LEN(C39)=0),"",Interpretation!$G$10)</f>
        <v/>
      </c>
      <c r="C39" s="5" t="str">
        <f>IF(ISBLANK('Entity and Shareholding Info'!D43),"",'Entity and Shareholding Info'!D43)</f>
        <v/>
      </c>
      <c r="D39" s="5" t="str">
        <f>IF(ISBLANK('Entity and Shareholding Info'!F43),"",'Entity and Shareholding Info'!F43)</f>
        <v/>
      </c>
      <c r="E39" s="5" t="str">
        <f>IF(ISBLANK('Entity and Shareholding Info'!G43),"",'Entity and Shareholding Info'!G43)</f>
        <v/>
      </c>
      <c r="F39" s="5" t="str">
        <f>IF(ISBLANK('Entity and Shareholding Info'!I43),"",'Entity and Shareholding Info'!I43)</f>
        <v/>
      </c>
      <c r="G39" s="5" t="str">
        <f>IF(ISBLANK('Entity and Shareholding Info'!J43),"",'Entity and Shareholding Info'!J43)</f>
        <v/>
      </c>
      <c r="H39" s="5" t="str">
        <f>IF(ISBLANK('Entity and Shareholding Info'!K43),"",'Entity and Shareholding Info'!K43)</f>
        <v/>
      </c>
      <c r="I39" s="5" t="str">
        <f>IF('Entity and Shareholding Info'!L43='Drop Down List'!$A$2,"Y",(IF('Entity and Shareholding Info'!L43='Drop Down List'!$A$3,"N","")))</f>
        <v/>
      </c>
      <c r="J39" s="5" t="str">
        <f>IF(ISBLANK('Entity and Shareholding Info'!M43),"",'Entity and Shareholding Info'!M43)</f>
        <v/>
      </c>
      <c r="K39" s="5" t="str">
        <f>IF('Entity and Shareholding Info'!N43='Drop Down List'!$A$2,"Y",(IF('Entity and Shareholding Info'!N43='Drop Down List'!$A$3,"N","")))</f>
        <v/>
      </c>
      <c r="L39" s="8" t="str">
        <f>IF(ISBLANK('Entity and Shareholding Info'!H43),"",'Entity and Shareholding Info'!H43)</f>
        <v/>
      </c>
    </row>
    <row r="40" spans="1:12">
      <c r="A40" s="4" t="str">
        <f>IF(OR(ISBLANK(Interpretation!$C$10),LEN(C40)=0),"",Interpretation!$C$10)</f>
        <v/>
      </c>
      <c r="B40" s="13" t="str">
        <f>IF(OR(ISBLANK(Interpretation!$G$10),LEN(C40)=0),"",Interpretation!$G$10)</f>
        <v/>
      </c>
      <c r="C40" s="5" t="str">
        <f>IF(ISBLANK('Entity and Shareholding Info'!D44),"",'Entity and Shareholding Info'!D44)</f>
        <v/>
      </c>
      <c r="D40" s="5" t="str">
        <f>IF(ISBLANK('Entity and Shareholding Info'!F44),"",'Entity and Shareholding Info'!F44)</f>
        <v/>
      </c>
      <c r="E40" s="5" t="str">
        <f>IF(ISBLANK('Entity and Shareholding Info'!G44),"",'Entity and Shareholding Info'!G44)</f>
        <v/>
      </c>
      <c r="F40" s="5" t="str">
        <f>IF(ISBLANK('Entity and Shareholding Info'!I44),"",'Entity and Shareholding Info'!I44)</f>
        <v/>
      </c>
      <c r="G40" s="5" t="str">
        <f>IF(ISBLANK('Entity and Shareholding Info'!J44),"",'Entity and Shareholding Info'!J44)</f>
        <v/>
      </c>
      <c r="H40" s="5" t="str">
        <f>IF(ISBLANK('Entity and Shareholding Info'!K44),"",'Entity and Shareholding Info'!K44)</f>
        <v/>
      </c>
      <c r="I40" s="5" t="str">
        <f>IF('Entity and Shareholding Info'!L44='Drop Down List'!$A$2,"Y",(IF('Entity and Shareholding Info'!L44='Drop Down List'!$A$3,"N","")))</f>
        <v/>
      </c>
      <c r="J40" s="5" t="str">
        <f>IF(ISBLANK('Entity and Shareholding Info'!M44),"",'Entity and Shareholding Info'!M44)</f>
        <v/>
      </c>
      <c r="K40" s="5" t="str">
        <f>IF('Entity and Shareholding Info'!N44='Drop Down List'!$A$2,"Y",(IF('Entity and Shareholding Info'!N44='Drop Down List'!$A$3,"N","")))</f>
        <v/>
      </c>
      <c r="L40" s="8" t="str">
        <f>IF(ISBLANK('Entity and Shareholding Info'!H44),"",'Entity and Shareholding Info'!H44)</f>
        <v/>
      </c>
    </row>
    <row r="41" spans="1:12">
      <c r="A41" s="4" t="str">
        <f>IF(OR(ISBLANK(Interpretation!$C$10),LEN(C41)=0),"",Interpretation!$C$10)</f>
        <v/>
      </c>
      <c r="B41" s="13" t="str">
        <f>IF(OR(ISBLANK(Interpretation!$G$10),LEN(C41)=0),"",Interpretation!$G$10)</f>
        <v/>
      </c>
      <c r="C41" s="5" t="str">
        <f>IF(ISBLANK('Entity and Shareholding Info'!D45),"",'Entity and Shareholding Info'!D45)</f>
        <v/>
      </c>
      <c r="D41" s="5" t="str">
        <f>IF(ISBLANK('Entity and Shareholding Info'!F45),"",'Entity and Shareholding Info'!F45)</f>
        <v/>
      </c>
      <c r="E41" s="5" t="str">
        <f>IF(ISBLANK('Entity and Shareholding Info'!G45),"",'Entity and Shareholding Info'!G45)</f>
        <v/>
      </c>
      <c r="F41" s="5" t="str">
        <f>IF(ISBLANK('Entity and Shareholding Info'!I45),"",'Entity and Shareholding Info'!I45)</f>
        <v/>
      </c>
      <c r="G41" s="5" t="str">
        <f>IF(ISBLANK('Entity and Shareholding Info'!J45),"",'Entity and Shareholding Info'!J45)</f>
        <v/>
      </c>
      <c r="H41" s="5" t="str">
        <f>IF(ISBLANK('Entity and Shareholding Info'!K45),"",'Entity and Shareholding Info'!K45)</f>
        <v/>
      </c>
      <c r="I41" s="5" t="str">
        <f>IF('Entity and Shareholding Info'!L45='Drop Down List'!$A$2,"Y",(IF('Entity and Shareholding Info'!L45='Drop Down List'!$A$3,"N","")))</f>
        <v/>
      </c>
      <c r="J41" s="5" t="str">
        <f>IF(ISBLANK('Entity and Shareholding Info'!M45),"",'Entity and Shareholding Info'!M45)</f>
        <v/>
      </c>
      <c r="K41" s="5" t="str">
        <f>IF('Entity and Shareholding Info'!N45='Drop Down List'!$A$2,"Y",(IF('Entity and Shareholding Info'!N45='Drop Down List'!$A$3,"N","")))</f>
        <v/>
      </c>
      <c r="L41" s="8" t="str">
        <f>IF(ISBLANK('Entity and Shareholding Info'!H45),"",'Entity and Shareholding Info'!H45)</f>
        <v/>
      </c>
    </row>
    <row r="42" spans="1:12">
      <c r="A42" s="4" t="str">
        <f>IF(OR(ISBLANK(Interpretation!$C$10),LEN(C42)=0),"",Interpretation!$C$10)</f>
        <v/>
      </c>
      <c r="B42" s="13" t="str">
        <f>IF(OR(ISBLANK(Interpretation!$G$10),LEN(C42)=0),"",Interpretation!$G$10)</f>
        <v/>
      </c>
      <c r="C42" s="5" t="str">
        <f>IF(ISBLANK('Entity and Shareholding Info'!D46),"",'Entity and Shareholding Info'!D46)</f>
        <v/>
      </c>
      <c r="D42" s="5" t="str">
        <f>IF(ISBLANK('Entity and Shareholding Info'!F46),"",'Entity and Shareholding Info'!F46)</f>
        <v/>
      </c>
      <c r="E42" s="5" t="str">
        <f>IF(ISBLANK('Entity and Shareholding Info'!G46),"",'Entity and Shareholding Info'!G46)</f>
        <v/>
      </c>
      <c r="F42" s="5" t="str">
        <f>IF(ISBLANK('Entity and Shareholding Info'!I46),"",'Entity and Shareholding Info'!I46)</f>
        <v/>
      </c>
      <c r="G42" s="5" t="str">
        <f>IF(ISBLANK('Entity and Shareholding Info'!J46),"",'Entity and Shareholding Info'!J46)</f>
        <v/>
      </c>
      <c r="H42" s="5" t="str">
        <f>IF(ISBLANK('Entity and Shareholding Info'!K46),"",'Entity and Shareholding Info'!K46)</f>
        <v/>
      </c>
      <c r="I42" s="5" t="str">
        <f>IF('Entity and Shareholding Info'!L46='Drop Down List'!$A$2,"Y",(IF('Entity and Shareholding Info'!L46='Drop Down List'!$A$3,"N","")))</f>
        <v/>
      </c>
      <c r="J42" s="5" t="str">
        <f>IF(ISBLANK('Entity and Shareholding Info'!M46),"",'Entity and Shareholding Info'!M46)</f>
        <v/>
      </c>
      <c r="K42" s="5" t="str">
        <f>IF('Entity and Shareholding Info'!N46='Drop Down List'!$A$2,"Y",(IF('Entity and Shareholding Info'!N46='Drop Down List'!$A$3,"N","")))</f>
        <v/>
      </c>
      <c r="L42" s="8" t="str">
        <f>IF(ISBLANK('Entity and Shareholding Info'!H46),"",'Entity and Shareholding Info'!H46)</f>
        <v/>
      </c>
    </row>
    <row r="43" spans="1:12">
      <c r="A43" s="4" t="str">
        <f>IF(OR(ISBLANK(Interpretation!$C$10),LEN(C43)=0),"",Interpretation!$C$10)</f>
        <v/>
      </c>
      <c r="B43" s="13" t="str">
        <f>IF(OR(ISBLANK(Interpretation!$G$10),LEN(C43)=0),"",Interpretation!$G$10)</f>
        <v/>
      </c>
      <c r="C43" s="5" t="str">
        <f>IF(ISBLANK('Entity and Shareholding Info'!D47),"",'Entity and Shareholding Info'!D47)</f>
        <v/>
      </c>
      <c r="D43" s="5" t="str">
        <f>IF(ISBLANK('Entity and Shareholding Info'!F47),"",'Entity and Shareholding Info'!F47)</f>
        <v/>
      </c>
      <c r="E43" s="5" t="str">
        <f>IF(ISBLANK('Entity and Shareholding Info'!G47),"",'Entity and Shareholding Info'!G47)</f>
        <v/>
      </c>
      <c r="F43" s="5" t="str">
        <f>IF(ISBLANK('Entity and Shareholding Info'!I47),"",'Entity and Shareholding Info'!I47)</f>
        <v/>
      </c>
      <c r="G43" s="5" t="str">
        <f>IF(ISBLANK('Entity and Shareholding Info'!J47),"",'Entity and Shareholding Info'!J47)</f>
        <v/>
      </c>
      <c r="H43" s="5" t="str">
        <f>IF(ISBLANK('Entity and Shareholding Info'!K47),"",'Entity and Shareholding Info'!K47)</f>
        <v/>
      </c>
      <c r="I43" s="5" t="str">
        <f>IF('Entity and Shareholding Info'!L47='Drop Down List'!$A$2,"Y",(IF('Entity and Shareholding Info'!L47='Drop Down List'!$A$3,"N","")))</f>
        <v/>
      </c>
      <c r="J43" s="5" t="str">
        <f>IF(ISBLANK('Entity and Shareholding Info'!M47),"",'Entity and Shareholding Info'!M47)</f>
        <v/>
      </c>
      <c r="K43" s="5" t="str">
        <f>IF('Entity and Shareholding Info'!N47='Drop Down List'!$A$2,"Y",(IF('Entity and Shareholding Info'!N47='Drop Down List'!$A$3,"N","")))</f>
        <v/>
      </c>
      <c r="L43" s="8" t="str">
        <f>IF(ISBLANK('Entity and Shareholding Info'!H47),"",'Entity and Shareholding Info'!H47)</f>
        <v/>
      </c>
    </row>
    <row r="44" spans="1:12">
      <c r="A44" s="4" t="str">
        <f>IF(OR(ISBLANK(Interpretation!$C$10),LEN(C44)=0),"",Interpretation!$C$10)</f>
        <v/>
      </c>
      <c r="B44" s="13" t="str">
        <f>IF(OR(ISBLANK(Interpretation!$G$10),LEN(C44)=0),"",Interpretation!$G$10)</f>
        <v/>
      </c>
      <c r="C44" s="5" t="str">
        <f>IF(ISBLANK('Entity and Shareholding Info'!D48),"",'Entity and Shareholding Info'!D48)</f>
        <v/>
      </c>
      <c r="D44" s="5" t="str">
        <f>IF(ISBLANK('Entity and Shareholding Info'!F48),"",'Entity and Shareholding Info'!F48)</f>
        <v/>
      </c>
      <c r="E44" s="5" t="str">
        <f>IF(ISBLANK('Entity and Shareholding Info'!G48),"",'Entity and Shareholding Info'!G48)</f>
        <v/>
      </c>
      <c r="F44" s="5" t="str">
        <f>IF(ISBLANK('Entity and Shareholding Info'!I48),"",'Entity and Shareholding Info'!I48)</f>
        <v/>
      </c>
      <c r="G44" s="5" t="str">
        <f>IF(ISBLANK('Entity and Shareholding Info'!J48),"",'Entity and Shareholding Info'!J48)</f>
        <v/>
      </c>
      <c r="H44" s="5" t="str">
        <f>IF(ISBLANK('Entity and Shareholding Info'!K48),"",'Entity and Shareholding Info'!K48)</f>
        <v/>
      </c>
      <c r="I44" s="5" t="str">
        <f>IF('Entity and Shareholding Info'!L48='Drop Down List'!$A$2,"Y",(IF('Entity and Shareholding Info'!L48='Drop Down List'!$A$3,"N","")))</f>
        <v/>
      </c>
      <c r="J44" s="5" t="str">
        <f>IF(ISBLANK('Entity and Shareholding Info'!M48),"",'Entity and Shareholding Info'!M48)</f>
        <v/>
      </c>
      <c r="K44" s="5" t="str">
        <f>IF('Entity and Shareholding Info'!N48='Drop Down List'!$A$2,"Y",(IF('Entity and Shareholding Info'!N48='Drop Down List'!$A$3,"N","")))</f>
        <v/>
      </c>
      <c r="L44" s="8" t="str">
        <f>IF(ISBLANK('Entity and Shareholding Info'!H48),"",'Entity and Shareholding Info'!H48)</f>
        <v/>
      </c>
    </row>
    <row r="45" spans="1:12">
      <c r="A45" s="4" t="str">
        <f>IF(OR(ISBLANK(Interpretation!$C$10),LEN(C45)=0),"",Interpretation!$C$10)</f>
        <v/>
      </c>
      <c r="B45" s="13" t="str">
        <f>IF(OR(ISBLANK(Interpretation!$G$10),LEN(C45)=0),"",Interpretation!$G$10)</f>
        <v/>
      </c>
      <c r="C45" s="5" t="str">
        <f>IF(ISBLANK('Entity and Shareholding Info'!D49),"",'Entity and Shareholding Info'!D49)</f>
        <v/>
      </c>
      <c r="D45" s="5" t="str">
        <f>IF(ISBLANK('Entity and Shareholding Info'!F49),"",'Entity and Shareholding Info'!F49)</f>
        <v/>
      </c>
      <c r="E45" s="5" t="str">
        <f>IF(ISBLANK('Entity and Shareholding Info'!G49),"",'Entity and Shareholding Info'!G49)</f>
        <v/>
      </c>
      <c r="F45" s="5" t="str">
        <f>IF(ISBLANK('Entity and Shareholding Info'!I49),"",'Entity and Shareholding Info'!I49)</f>
        <v/>
      </c>
      <c r="G45" s="5" t="str">
        <f>IF(ISBLANK('Entity and Shareholding Info'!J49),"",'Entity and Shareholding Info'!J49)</f>
        <v/>
      </c>
      <c r="H45" s="5" t="str">
        <f>IF(ISBLANK('Entity and Shareholding Info'!K49),"",'Entity and Shareholding Info'!K49)</f>
        <v/>
      </c>
      <c r="I45" s="5" t="str">
        <f>IF('Entity and Shareholding Info'!L49='Drop Down List'!$A$2,"Y",(IF('Entity and Shareholding Info'!L49='Drop Down List'!$A$3,"N","")))</f>
        <v/>
      </c>
      <c r="J45" s="5" t="str">
        <f>IF(ISBLANK('Entity and Shareholding Info'!M49),"",'Entity and Shareholding Info'!M49)</f>
        <v/>
      </c>
      <c r="K45" s="5" t="str">
        <f>IF('Entity and Shareholding Info'!N49='Drop Down List'!$A$2,"Y",(IF('Entity and Shareholding Info'!N49='Drop Down List'!$A$3,"N","")))</f>
        <v/>
      </c>
      <c r="L45" s="8" t="str">
        <f>IF(ISBLANK('Entity and Shareholding Info'!H49),"",'Entity and Shareholding Info'!H49)</f>
        <v/>
      </c>
    </row>
    <row r="46" spans="1:12">
      <c r="A46" s="4" t="str">
        <f>IF(OR(ISBLANK(Interpretation!$C$10),LEN(C46)=0),"",Interpretation!$C$10)</f>
        <v/>
      </c>
      <c r="B46" s="13" t="str">
        <f>IF(OR(ISBLANK(Interpretation!$G$10),LEN(C46)=0),"",Interpretation!$G$10)</f>
        <v/>
      </c>
      <c r="C46" s="5" t="str">
        <f>IF(ISBLANK('Entity and Shareholding Info'!D50),"",'Entity and Shareholding Info'!D50)</f>
        <v/>
      </c>
      <c r="D46" s="5" t="str">
        <f>IF(ISBLANK('Entity and Shareholding Info'!F50),"",'Entity and Shareholding Info'!F50)</f>
        <v/>
      </c>
      <c r="E46" s="5" t="str">
        <f>IF(ISBLANK('Entity and Shareholding Info'!G50),"",'Entity and Shareholding Info'!G50)</f>
        <v/>
      </c>
      <c r="F46" s="5" t="str">
        <f>IF(ISBLANK('Entity and Shareholding Info'!I50),"",'Entity and Shareholding Info'!I50)</f>
        <v/>
      </c>
      <c r="G46" s="5" t="str">
        <f>IF(ISBLANK('Entity and Shareholding Info'!J50),"",'Entity and Shareholding Info'!J50)</f>
        <v/>
      </c>
      <c r="H46" s="5" t="str">
        <f>IF(ISBLANK('Entity and Shareholding Info'!K50),"",'Entity and Shareholding Info'!K50)</f>
        <v/>
      </c>
      <c r="I46" s="5" t="str">
        <f>IF('Entity and Shareholding Info'!L50='Drop Down List'!$A$2,"Y",(IF('Entity and Shareholding Info'!L50='Drop Down List'!$A$3,"N","")))</f>
        <v/>
      </c>
      <c r="J46" s="5" t="str">
        <f>IF(ISBLANK('Entity and Shareholding Info'!M50),"",'Entity and Shareholding Info'!M50)</f>
        <v/>
      </c>
      <c r="K46" s="5" t="str">
        <f>IF('Entity and Shareholding Info'!N50='Drop Down List'!$A$2,"Y",(IF('Entity and Shareholding Info'!N50='Drop Down List'!$A$3,"N","")))</f>
        <v/>
      </c>
      <c r="L46" s="8" t="str">
        <f>IF(ISBLANK('Entity and Shareholding Info'!H50),"",'Entity and Shareholding Info'!H50)</f>
        <v/>
      </c>
    </row>
    <row r="47" spans="1:12">
      <c r="A47" s="4" t="str">
        <f>IF(OR(ISBLANK(Interpretation!$C$10),LEN(C47)=0),"",Interpretation!$C$10)</f>
        <v/>
      </c>
      <c r="B47" s="13" t="str">
        <f>IF(OR(ISBLANK(Interpretation!$G$10),LEN(C47)=0),"",Interpretation!$G$10)</f>
        <v/>
      </c>
      <c r="C47" s="5" t="str">
        <f>IF(ISBLANK('Entity and Shareholding Info'!D51),"",'Entity and Shareholding Info'!D51)</f>
        <v/>
      </c>
      <c r="D47" s="5" t="str">
        <f>IF(ISBLANK('Entity and Shareholding Info'!F51),"",'Entity and Shareholding Info'!F51)</f>
        <v/>
      </c>
      <c r="E47" s="5" t="str">
        <f>IF(ISBLANK('Entity and Shareholding Info'!G51),"",'Entity and Shareholding Info'!G51)</f>
        <v/>
      </c>
      <c r="F47" s="5" t="str">
        <f>IF(ISBLANK('Entity and Shareholding Info'!I51),"",'Entity and Shareholding Info'!I51)</f>
        <v/>
      </c>
      <c r="G47" s="5" t="str">
        <f>IF(ISBLANK('Entity and Shareholding Info'!J51),"",'Entity and Shareholding Info'!J51)</f>
        <v/>
      </c>
      <c r="H47" s="5" t="str">
        <f>IF(ISBLANK('Entity and Shareholding Info'!K51),"",'Entity and Shareholding Info'!K51)</f>
        <v/>
      </c>
      <c r="I47" s="5" t="str">
        <f>IF('Entity and Shareholding Info'!L51='Drop Down List'!$A$2,"Y",(IF('Entity and Shareholding Info'!L51='Drop Down List'!$A$3,"N","")))</f>
        <v/>
      </c>
      <c r="J47" s="5" t="str">
        <f>IF(ISBLANK('Entity and Shareholding Info'!M51),"",'Entity and Shareholding Info'!M51)</f>
        <v/>
      </c>
      <c r="K47" s="5" t="str">
        <f>IF('Entity and Shareholding Info'!N51='Drop Down List'!$A$2,"Y",(IF('Entity and Shareholding Info'!N51='Drop Down List'!$A$3,"N","")))</f>
        <v/>
      </c>
      <c r="L47" s="8" t="str">
        <f>IF(ISBLANK('Entity and Shareholding Info'!H51),"",'Entity and Shareholding Info'!H51)</f>
        <v/>
      </c>
    </row>
    <row r="48" spans="1:12">
      <c r="A48" s="4" t="str">
        <f>IF(OR(ISBLANK(Interpretation!$C$10),LEN(C48)=0),"",Interpretation!$C$10)</f>
        <v/>
      </c>
      <c r="B48" s="13" t="str">
        <f>IF(OR(ISBLANK(Interpretation!$G$10),LEN(C48)=0),"",Interpretation!$G$10)</f>
        <v/>
      </c>
      <c r="C48" s="5" t="str">
        <f>IF(ISBLANK('Entity and Shareholding Info'!D52),"",'Entity and Shareholding Info'!D52)</f>
        <v/>
      </c>
      <c r="D48" s="5" t="str">
        <f>IF(ISBLANK('Entity and Shareholding Info'!F52),"",'Entity and Shareholding Info'!F52)</f>
        <v/>
      </c>
      <c r="E48" s="5" t="str">
        <f>IF(ISBLANK('Entity and Shareholding Info'!G52),"",'Entity and Shareholding Info'!G52)</f>
        <v/>
      </c>
      <c r="F48" s="5" t="str">
        <f>IF(ISBLANK('Entity and Shareholding Info'!I52),"",'Entity and Shareholding Info'!I52)</f>
        <v/>
      </c>
      <c r="G48" s="5" t="str">
        <f>IF(ISBLANK('Entity and Shareholding Info'!J52),"",'Entity and Shareholding Info'!J52)</f>
        <v/>
      </c>
      <c r="H48" s="5" t="str">
        <f>IF(ISBLANK('Entity and Shareholding Info'!K52),"",'Entity and Shareholding Info'!K52)</f>
        <v/>
      </c>
      <c r="I48" s="5" t="str">
        <f>IF('Entity and Shareholding Info'!L52='Drop Down List'!$A$2,"Y",(IF('Entity and Shareholding Info'!L52='Drop Down List'!$A$3,"N","")))</f>
        <v/>
      </c>
      <c r="J48" s="5" t="str">
        <f>IF(ISBLANK('Entity and Shareholding Info'!M52),"",'Entity and Shareholding Info'!M52)</f>
        <v/>
      </c>
      <c r="K48" s="5" t="str">
        <f>IF('Entity and Shareholding Info'!N52='Drop Down List'!$A$2,"Y",(IF('Entity and Shareholding Info'!N52='Drop Down List'!$A$3,"N","")))</f>
        <v/>
      </c>
      <c r="L48" s="8" t="str">
        <f>IF(ISBLANK('Entity and Shareholding Info'!H52),"",'Entity and Shareholding Info'!H52)</f>
        <v/>
      </c>
    </row>
    <row r="49" spans="1:12">
      <c r="A49" s="4" t="str">
        <f>IF(OR(ISBLANK(Interpretation!$C$10),LEN(C49)=0),"",Interpretation!$C$10)</f>
        <v/>
      </c>
      <c r="B49" s="13" t="str">
        <f>IF(OR(ISBLANK(Interpretation!$G$10),LEN(C49)=0),"",Interpretation!$G$10)</f>
        <v/>
      </c>
      <c r="C49" s="5" t="str">
        <f>IF(ISBLANK('Entity and Shareholding Info'!D53),"",'Entity and Shareholding Info'!D53)</f>
        <v/>
      </c>
      <c r="D49" s="5" t="str">
        <f>IF(ISBLANK('Entity and Shareholding Info'!F53),"",'Entity and Shareholding Info'!F53)</f>
        <v/>
      </c>
      <c r="E49" s="5" t="str">
        <f>IF(ISBLANK('Entity and Shareholding Info'!G53),"",'Entity and Shareholding Info'!G53)</f>
        <v/>
      </c>
      <c r="F49" s="5" t="str">
        <f>IF(ISBLANK('Entity and Shareholding Info'!I53),"",'Entity and Shareholding Info'!I53)</f>
        <v/>
      </c>
      <c r="G49" s="5" t="str">
        <f>IF(ISBLANK('Entity and Shareholding Info'!J53),"",'Entity and Shareholding Info'!J53)</f>
        <v/>
      </c>
      <c r="H49" s="5" t="str">
        <f>IF(ISBLANK('Entity and Shareholding Info'!K53),"",'Entity and Shareholding Info'!K53)</f>
        <v/>
      </c>
      <c r="I49" s="5" t="str">
        <f>IF('Entity and Shareholding Info'!L53='Drop Down List'!$A$2,"Y",(IF('Entity and Shareholding Info'!L53='Drop Down List'!$A$3,"N","")))</f>
        <v/>
      </c>
      <c r="J49" s="5" t="str">
        <f>IF(ISBLANK('Entity and Shareholding Info'!M53),"",'Entity and Shareholding Info'!M53)</f>
        <v/>
      </c>
      <c r="K49" s="5" t="str">
        <f>IF('Entity and Shareholding Info'!N53='Drop Down List'!$A$2,"Y",(IF('Entity and Shareholding Info'!N53='Drop Down List'!$A$3,"N","")))</f>
        <v/>
      </c>
      <c r="L49" s="8" t="str">
        <f>IF(ISBLANK('Entity and Shareholding Info'!H53),"",'Entity and Shareholding Info'!H53)</f>
        <v/>
      </c>
    </row>
    <row r="50" spans="1:12">
      <c r="A50" s="4" t="str">
        <f>IF(OR(ISBLANK(Interpretation!$C$10),LEN(C50)=0),"",Interpretation!$C$10)</f>
        <v/>
      </c>
      <c r="B50" s="13" t="str">
        <f>IF(OR(ISBLANK(Interpretation!$G$10),LEN(C50)=0),"",Interpretation!$G$10)</f>
        <v/>
      </c>
      <c r="C50" s="5" t="str">
        <f>IF(ISBLANK('Entity and Shareholding Info'!D54),"",'Entity and Shareholding Info'!D54)</f>
        <v/>
      </c>
      <c r="D50" s="5" t="str">
        <f>IF(ISBLANK('Entity and Shareholding Info'!F54),"",'Entity and Shareholding Info'!F54)</f>
        <v/>
      </c>
      <c r="E50" s="5" t="str">
        <f>IF(ISBLANK('Entity and Shareholding Info'!G54),"",'Entity and Shareholding Info'!G54)</f>
        <v/>
      </c>
      <c r="F50" s="5" t="str">
        <f>IF(ISBLANK('Entity and Shareholding Info'!I54),"",'Entity and Shareholding Info'!I54)</f>
        <v/>
      </c>
      <c r="G50" s="5" t="str">
        <f>IF(ISBLANK('Entity and Shareholding Info'!J54),"",'Entity and Shareholding Info'!J54)</f>
        <v/>
      </c>
      <c r="H50" s="5" t="str">
        <f>IF(ISBLANK('Entity and Shareholding Info'!K54),"",'Entity and Shareholding Info'!K54)</f>
        <v/>
      </c>
      <c r="I50" s="5" t="str">
        <f>IF('Entity and Shareholding Info'!L54='Drop Down List'!$A$2,"Y",(IF('Entity and Shareholding Info'!L54='Drop Down List'!$A$3,"N","")))</f>
        <v/>
      </c>
      <c r="J50" s="5" t="str">
        <f>IF(ISBLANK('Entity and Shareholding Info'!M54),"",'Entity and Shareholding Info'!M54)</f>
        <v/>
      </c>
      <c r="K50" s="5" t="str">
        <f>IF('Entity and Shareholding Info'!N54='Drop Down List'!$A$2,"Y",(IF('Entity and Shareholding Info'!N54='Drop Down List'!$A$3,"N","")))</f>
        <v/>
      </c>
      <c r="L50" s="8" t="str">
        <f>IF(ISBLANK('Entity and Shareholding Info'!H54),"",'Entity and Shareholding Info'!H54)</f>
        <v/>
      </c>
    </row>
    <row r="51" spans="1:12">
      <c r="A51" s="4" t="str">
        <f>IF(OR(ISBLANK(Interpretation!$C$10),LEN(C51)=0),"",Interpretation!$C$10)</f>
        <v/>
      </c>
      <c r="B51" s="13" t="str">
        <f>IF(OR(ISBLANK(Interpretation!$G$10),LEN(C51)=0),"",Interpretation!$G$10)</f>
        <v/>
      </c>
      <c r="C51" s="5" t="str">
        <f>IF(ISBLANK('Entity and Shareholding Info'!D55),"",'Entity and Shareholding Info'!D55)</f>
        <v/>
      </c>
      <c r="D51" s="5" t="str">
        <f>IF(ISBLANK('Entity and Shareholding Info'!F55),"",'Entity and Shareholding Info'!F55)</f>
        <v/>
      </c>
      <c r="E51" s="5" t="str">
        <f>IF(ISBLANK('Entity and Shareholding Info'!G55),"",'Entity and Shareholding Info'!G55)</f>
        <v/>
      </c>
      <c r="F51" s="5" t="str">
        <f>IF(ISBLANK('Entity and Shareholding Info'!I55),"",'Entity and Shareholding Info'!I55)</f>
        <v/>
      </c>
      <c r="G51" s="5" t="str">
        <f>IF(ISBLANK('Entity and Shareholding Info'!J55),"",'Entity and Shareholding Info'!J55)</f>
        <v/>
      </c>
      <c r="H51" s="5" t="str">
        <f>IF(ISBLANK('Entity and Shareholding Info'!K55),"",'Entity and Shareholding Info'!K55)</f>
        <v/>
      </c>
      <c r="I51" s="5" t="str">
        <f>IF('Entity and Shareholding Info'!L55='Drop Down List'!$A$2,"Y",(IF('Entity and Shareholding Info'!L55='Drop Down List'!$A$3,"N","")))</f>
        <v/>
      </c>
      <c r="J51" s="5" t="str">
        <f>IF(ISBLANK('Entity and Shareholding Info'!M55),"",'Entity and Shareholding Info'!M55)</f>
        <v/>
      </c>
      <c r="K51" s="5" t="str">
        <f>IF('Entity and Shareholding Info'!N55='Drop Down List'!$A$2,"Y",(IF('Entity and Shareholding Info'!N55='Drop Down List'!$A$3,"N","")))</f>
        <v/>
      </c>
      <c r="L51" s="8" t="str">
        <f>IF(ISBLANK('Entity and Shareholding Info'!H55),"",'Entity and Shareholding Info'!H55)</f>
        <v/>
      </c>
    </row>
    <row r="52" spans="1:12">
      <c r="A52" s="4" t="str">
        <f>IF(OR(ISBLANK(Interpretation!$C$10),LEN(C52)=0),"",Interpretation!$C$10)</f>
        <v/>
      </c>
      <c r="B52" s="13" t="str">
        <f>IF(OR(ISBLANK(Interpretation!$G$10),LEN(C52)=0),"",Interpretation!$G$10)</f>
        <v/>
      </c>
      <c r="C52" s="5" t="str">
        <f>IF(ISBLANK('Entity and Shareholding Info'!D56),"",'Entity and Shareholding Info'!D56)</f>
        <v/>
      </c>
      <c r="D52" s="5" t="str">
        <f>IF(ISBLANK('Entity and Shareholding Info'!F56),"",'Entity and Shareholding Info'!F56)</f>
        <v/>
      </c>
      <c r="E52" s="5" t="str">
        <f>IF(ISBLANK('Entity and Shareholding Info'!G56),"",'Entity and Shareholding Info'!G56)</f>
        <v/>
      </c>
      <c r="F52" s="5" t="str">
        <f>IF(ISBLANK('Entity and Shareholding Info'!I56),"",'Entity and Shareholding Info'!I56)</f>
        <v/>
      </c>
      <c r="G52" s="5" t="str">
        <f>IF(ISBLANK('Entity and Shareholding Info'!J56),"",'Entity and Shareholding Info'!J56)</f>
        <v/>
      </c>
      <c r="H52" s="5" t="str">
        <f>IF(ISBLANK('Entity and Shareholding Info'!K56),"",'Entity and Shareholding Info'!K56)</f>
        <v/>
      </c>
      <c r="I52" s="5" t="str">
        <f>IF('Entity and Shareholding Info'!L56='Drop Down List'!$A$2,"Y",(IF('Entity and Shareholding Info'!L56='Drop Down List'!$A$3,"N","")))</f>
        <v/>
      </c>
      <c r="J52" s="5" t="str">
        <f>IF(ISBLANK('Entity and Shareholding Info'!M56),"",'Entity and Shareholding Info'!M56)</f>
        <v/>
      </c>
      <c r="K52" s="5" t="str">
        <f>IF('Entity and Shareholding Info'!N56='Drop Down List'!$A$2,"Y",(IF('Entity and Shareholding Info'!N56='Drop Down List'!$A$3,"N","")))</f>
        <v/>
      </c>
      <c r="L52" s="8" t="str">
        <f>IF(ISBLANK('Entity and Shareholding Info'!H56),"",'Entity and Shareholding Info'!H56)</f>
        <v/>
      </c>
    </row>
    <row r="53" spans="1:12">
      <c r="A53" s="4" t="str">
        <f>IF(OR(ISBLANK(Interpretation!$C$10),LEN(C53)=0),"",Interpretation!$C$10)</f>
        <v/>
      </c>
      <c r="B53" s="13" t="str">
        <f>IF(OR(ISBLANK(Interpretation!$G$10),LEN(C53)=0),"",Interpretation!$G$10)</f>
        <v/>
      </c>
      <c r="C53" s="5" t="str">
        <f>IF(ISBLANK('Entity and Shareholding Info'!D57),"",'Entity and Shareholding Info'!D57)</f>
        <v/>
      </c>
      <c r="D53" s="5" t="str">
        <f>IF(ISBLANK('Entity and Shareholding Info'!F57),"",'Entity and Shareholding Info'!F57)</f>
        <v/>
      </c>
      <c r="E53" s="5" t="str">
        <f>IF(ISBLANK('Entity and Shareholding Info'!G57),"",'Entity and Shareholding Info'!G57)</f>
        <v/>
      </c>
      <c r="F53" s="5" t="str">
        <f>IF(ISBLANK('Entity and Shareholding Info'!I57),"",'Entity and Shareholding Info'!I57)</f>
        <v/>
      </c>
      <c r="G53" s="5" t="str">
        <f>IF(ISBLANK('Entity and Shareholding Info'!J57),"",'Entity and Shareholding Info'!J57)</f>
        <v/>
      </c>
      <c r="H53" s="5" t="str">
        <f>IF(ISBLANK('Entity and Shareholding Info'!K57),"",'Entity and Shareholding Info'!K57)</f>
        <v/>
      </c>
      <c r="I53" s="5" t="str">
        <f>IF('Entity and Shareholding Info'!L57='Drop Down List'!$A$2,"Y",(IF('Entity and Shareholding Info'!L57='Drop Down List'!$A$3,"N","")))</f>
        <v/>
      </c>
      <c r="J53" s="5" t="str">
        <f>IF(ISBLANK('Entity and Shareholding Info'!M57),"",'Entity and Shareholding Info'!M57)</f>
        <v/>
      </c>
      <c r="K53" s="5" t="str">
        <f>IF('Entity and Shareholding Info'!N57='Drop Down List'!$A$2,"Y",(IF('Entity and Shareholding Info'!N57='Drop Down List'!$A$3,"N","")))</f>
        <v/>
      </c>
      <c r="L53" s="8" t="str">
        <f>IF(ISBLANK('Entity and Shareholding Info'!H57),"",'Entity and Shareholding Info'!H57)</f>
        <v/>
      </c>
    </row>
    <row r="54" spans="1:12">
      <c r="A54" s="4" t="str">
        <f>IF(OR(ISBLANK(Interpretation!$C$10),LEN(C54)=0),"",Interpretation!$C$10)</f>
        <v/>
      </c>
      <c r="B54" s="13" t="str">
        <f>IF(OR(ISBLANK(Interpretation!$G$10),LEN(C54)=0),"",Interpretation!$G$10)</f>
        <v/>
      </c>
      <c r="C54" s="5" t="str">
        <f>IF(ISBLANK('Entity and Shareholding Info'!D58),"",'Entity and Shareholding Info'!D58)</f>
        <v/>
      </c>
      <c r="D54" s="5" t="str">
        <f>IF(ISBLANK('Entity and Shareholding Info'!F58),"",'Entity and Shareholding Info'!F58)</f>
        <v/>
      </c>
      <c r="E54" s="5" t="str">
        <f>IF(ISBLANK('Entity and Shareholding Info'!G58),"",'Entity and Shareholding Info'!G58)</f>
        <v/>
      </c>
      <c r="F54" s="5" t="str">
        <f>IF(ISBLANK('Entity and Shareholding Info'!I58),"",'Entity and Shareholding Info'!I58)</f>
        <v/>
      </c>
      <c r="G54" s="5" t="str">
        <f>IF(ISBLANK('Entity and Shareholding Info'!J58),"",'Entity and Shareholding Info'!J58)</f>
        <v/>
      </c>
      <c r="H54" s="5" t="str">
        <f>IF(ISBLANK('Entity and Shareholding Info'!K58),"",'Entity and Shareholding Info'!K58)</f>
        <v/>
      </c>
      <c r="I54" s="5" t="str">
        <f>IF('Entity and Shareholding Info'!L58='Drop Down List'!$A$2,"Y",(IF('Entity and Shareholding Info'!L58='Drop Down List'!$A$3,"N","")))</f>
        <v/>
      </c>
      <c r="J54" s="5" t="str">
        <f>IF(ISBLANK('Entity and Shareholding Info'!M58),"",'Entity and Shareholding Info'!M58)</f>
        <v/>
      </c>
      <c r="K54" s="5" t="str">
        <f>IF('Entity and Shareholding Info'!N58='Drop Down List'!$A$2,"Y",(IF('Entity and Shareholding Info'!N58='Drop Down List'!$A$3,"N","")))</f>
        <v/>
      </c>
      <c r="L54" s="8" t="str">
        <f>IF(ISBLANK('Entity and Shareholding Info'!H58),"",'Entity and Shareholding Info'!H58)</f>
        <v/>
      </c>
    </row>
    <row r="55" spans="1:12">
      <c r="A55" s="4" t="str">
        <f>IF(OR(ISBLANK(Interpretation!$C$10),LEN(C55)=0),"",Interpretation!$C$10)</f>
        <v/>
      </c>
      <c r="B55" s="13" t="str">
        <f>IF(OR(ISBLANK(Interpretation!$G$10),LEN(C55)=0),"",Interpretation!$G$10)</f>
        <v/>
      </c>
      <c r="C55" s="5" t="str">
        <f>IF(ISBLANK('Entity and Shareholding Info'!D59),"",'Entity and Shareholding Info'!D59)</f>
        <v/>
      </c>
      <c r="D55" s="5" t="str">
        <f>IF(ISBLANK('Entity and Shareholding Info'!F59),"",'Entity and Shareholding Info'!F59)</f>
        <v/>
      </c>
      <c r="E55" s="5" t="str">
        <f>IF(ISBLANK('Entity and Shareholding Info'!G59),"",'Entity and Shareholding Info'!G59)</f>
        <v/>
      </c>
      <c r="F55" s="5" t="str">
        <f>IF(ISBLANK('Entity and Shareholding Info'!I59),"",'Entity and Shareholding Info'!I59)</f>
        <v/>
      </c>
      <c r="G55" s="5" t="str">
        <f>IF(ISBLANK('Entity and Shareholding Info'!J59),"",'Entity and Shareholding Info'!J59)</f>
        <v/>
      </c>
      <c r="H55" s="5" t="str">
        <f>IF(ISBLANK('Entity and Shareholding Info'!K59),"",'Entity and Shareholding Info'!K59)</f>
        <v/>
      </c>
      <c r="I55" s="5" t="str">
        <f>IF('Entity and Shareholding Info'!L59='Drop Down List'!$A$2,"Y",(IF('Entity and Shareholding Info'!L59='Drop Down List'!$A$3,"N","")))</f>
        <v/>
      </c>
      <c r="J55" s="5" t="str">
        <f>IF(ISBLANK('Entity and Shareholding Info'!M59),"",'Entity and Shareholding Info'!M59)</f>
        <v/>
      </c>
      <c r="K55" s="5" t="str">
        <f>IF('Entity and Shareholding Info'!N59='Drop Down List'!$A$2,"Y",(IF('Entity and Shareholding Info'!N59='Drop Down List'!$A$3,"N","")))</f>
        <v/>
      </c>
      <c r="L55" s="8" t="str">
        <f>IF(ISBLANK('Entity and Shareholding Info'!H59),"",'Entity and Shareholding Info'!H59)</f>
        <v/>
      </c>
    </row>
    <row r="56" spans="1:12">
      <c r="A56" s="4" t="str">
        <f>IF(OR(ISBLANK(Interpretation!$C$10),LEN(C56)=0),"",Interpretation!$C$10)</f>
        <v/>
      </c>
      <c r="B56" s="13" t="str">
        <f>IF(OR(ISBLANK(Interpretation!$G$10),LEN(C56)=0),"",Interpretation!$G$10)</f>
        <v/>
      </c>
      <c r="C56" s="5" t="str">
        <f>IF(ISBLANK('Entity and Shareholding Info'!D60),"",'Entity and Shareholding Info'!D60)</f>
        <v/>
      </c>
      <c r="D56" s="5" t="str">
        <f>IF(ISBLANK('Entity and Shareholding Info'!F60),"",'Entity and Shareholding Info'!F60)</f>
        <v/>
      </c>
      <c r="E56" s="5" t="str">
        <f>IF(ISBLANK('Entity and Shareholding Info'!G60),"",'Entity and Shareholding Info'!G60)</f>
        <v/>
      </c>
      <c r="F56" s="5" t="str">
        <f>IF(ISBLANK('Entity and Shareholding Info'!I60),"",'Entity and Shareholding Info'!I60)</f>
        <v/>
      </c>
      <c r="G56" s="5" t="str">
        <f>IF(ISBLANK('Entity and Shareholding Info'!J60),"",'Entity and Shareholding Info'!J60)</f>
        <v/>
      </c>
      <c r="H56" s="5" t="str">
        <f>IF(ISBLANK('Entity and Shareholding Info'!K60),"",'Entity and Shareholding Info'!K60)</f>
        <v/>
      </c>
      <c r="I56" s="5" t="str">
        <f>IF('Entity and Shareholding Info'!L60='Drop Down List'!$A$2,"Y",(IF('Entity and Shareholding Info'!L60='Drop Down List'!$A$3,"N","")))</f>
        <v/>
      </c>
      <c r="J56" s="5" t="str">
        <f>IF(ISBLANK('Entity and Shareholding Info'!M60),"",'Entity and Shareholding Info'!M60)</f>
        <v/>
      </c>
      <c r="K56" s="5" t="str">
        <f>IF('Entity and Shareholding Info'!N60='Drop Down List'!$A$2,"Y",(IF('Entity and Shareholding Info'!N60='Drop Down List'!$A$3,"N","")))</f>
        <v/>
      </c>
      <c r="L56" s="8" t="str">
        <f>IF(ISBLANK('Entity and Shareholding Info'!H60),"",'Entity and Shareholding Info'!H60)</f>
        <v/>
      </c>
    </row>
    <row r="57" spans="1:12">
      <c r="A57" s="4" t="str">
        <f>IF(OR(ISBLANK(Interpretation!$C$10),LEN(C57)=0),"",Interpretation!$C$10)</f>
        <v/>
      </c>
      <c r="B57" s="13" t="str">
        <f>IF(OR(ISBLANK(Interpretation!$G$10),LEN(C57)=0),"",Interpretation!$G$10)</f>
        <v/>
      </c>
      <c r="C57" s="5" t="str">
        <f>IF(ISBLANK('Entity and Shareholding Info'!D61),"",'Entity and Shareholding Info'!D61)</f>
        <v/>
      </c>
      <c r="D57" s="5" t="str">
        <f>IF(ISBLANK('Entity and Shareholding Info'!F61),"",'Entity and Shareholding Info'!F61)</f>
        <v/>
      </c>
      <c r="E57" s="5" t="str">
        <f>IF(ISBLANK('Entity and Shareholding Info'!G61),"",'Entity and Shareholding Info'!G61)</f>
        <v/>
      </c>
      <c r="F57" s="5" t="str">
        <f>IF(ISBLANK('Entity and Shareholding Info'!I61),"",'Entity and Shareholding Info'!I61)</f>
        <v/>
      </c>
      <c r="G57" s="5" t="str">
        <f>IF(ISBLANK('Entity and Shareholding Info'!J61),"",'Entity and Shareholding Info'!J61)</f>
        <v/>
      </c>
      <c r="H57" s="5" t="str">
        <f>IF(ISBLANK('Entity and Shareholding Info'!K61),"",'Entity and Shareholding Info'!K61)</f>
        <v/>
      </c>
      <c r="I57" s="5" t="str">
        <f>IF('Entity and Shareholding Info'!L61='Drop Down List'!$A$2,"Y",(IF('Entity and Shareholding Info'!L61='Drop Down List'!$A$3,"N","")))</f>
        <v/>
      </c>
      <c r="J57" s="5" t="str">
        <f>IF(ISBLANK('Entity and Shareholding Info'!M61),"",'Entity and Shareholding Info'!M61)</f>
        <v/>
      </c>
      <c r="K57" s="5" t="str">
        <f>IF('Entity and Shareholding Info'!N61='Drop Down List'!$A$2,"Y",(IF('Entity and Shareholding Info'!N61='Drop Down List'!$A$3,"N","")))</f>
        <v/>
      </c>
      <c r="L57" s="8" t="str">
        <f>IF(ISBLANK('Entity and Shareholding Info'!H61),"",'Entity and Shareholding Info'!H61)</f>
        <v/>
      </c>
    </row>
    <row r="58" spans="1:12">
      <c r="A58" s="4" t="str">
        <f>IF(OR(ISBLANK(Interpretation!$C$10),LEN(C58)=0),"",Interpretation!$C$10)</f>
        <v/>
      </c>
      <c r="B58" s="13" t="str">
        <f>IF(OR(ISBLANK(Interpretation!$G$10),LEN(C58)=0),"",Interpretation!$G$10)</f>
        <v/>
      </c>
      <c r="C58" s="5" t="str">
        <f>IF(ISBLANK('Entity and Shareholding Info'!D62),"",'Entity and Shareholding Info'!D62)</f>
        <v/>
      </c>
      <c r="D58" s="5" t="str">
        <f>IF(ISBLANK('Entity and Shareholding Info'!F62),"",'Entity and Shareholding Info'!F62)</f>
        <v/>
      </c>
      <c r="E58" s="5" t="str">
        <f>IF(ISBLANK('Entity and Shareholding Info'!G62),"",'Entity and Shareholding Info'!G62)</f>
        <v/>
      </c>
      <c r="F58" s="5" t="str">
        <f>IF(ISBLANK('Entity and Shareholding Info'!I62),"",'Entity and Shareholding Info'!I62)</f>
        <v/>
      </c>
      <c r="G58" s="5" t="str">
        <f>IF(ISBLANK('Entity and Shareholding Info'!J62),"",'Entity and Shareholding Info'!J62)</f>
        <v/>
      </c>
      <c r="H58" s="5" t="str">
        <f>IF(ISBLANK('Entity and Shareholding Info'!K62),"",'Entity and Shareholding Info'!K62)</f>
        <v/>
      </c>
      <c r="I58" s="5" t="str">
        <f>IF('Entity and Shareholding Info'!L62='Drop Down List'!$A$2,"Y",(IF('Entity and Shareholding Info'!L62='Drop Down List'!$A$3,"N","")))</f>
        <v/>
      </c>
      <c r="J58" s="5" t="str">
        <f>IF(ISBLANK('Entity and Shareholding Info'!M62),"",'Entity and Shareholding Info'!M62)</f>
        <v/>
      </c>
      <c r="K58" s="5" t="str">
        <f>IF('Entity and Shareholding Info'!N62='Drop Down List'!$A$2,"Y",(IF('Entity and Shareholding Info'!N62='Drop Down List'!$A$3,"N","")))</f>
        <v/>
      </c>
      <c r="L58" s="8" t="str">
        <f>IF(ISBLANK('Entity and Shareholding Info'!H62),"",'Entity and Shareholding Info'!H62)</f>
        <v/>
      </c>
    </row>
    <row r="59" spans="1:12">
      <c r="A59" s="4" t="str">
        <f>IF(OR(ISBLANK(Interpretation!$C$10),LEN(C59)=0),"",Interpretation!$C$10)</f>
        <v/>
      </c>
      <c r="B59" s="13" t="str">
        <f>IF(OR(ISBLANK(Interpretation!$G$10),LEN(C59)=0),"",Interpretation!$G$10)</f>
        <v/>
      </c>
      <c r="C59" s="5" t="str">
        <f>IF(ISBLANK('Entity and Shareholding Info'!D63),"",'Entity and Shareholding Info'!D63)</f>
        <v/>
      </c>
      <c r="D59" s="5" t="str">
        <f>IF(ISBLANK('Entity and Shareholding Info'!F63),"",'Entity and Shareholding Info'!F63)</f>
        <v/>
      </c>
      <c r="E59" s="5" t="str">
        <f>IF(ISBLANK('Entity and Shareholding Info'!G63),"",'Entity and Shareholding Info'!G63)</f>
        <v/>
      </c>
      <c r="F59" s="5" t="str">
        <f>IF(ISBLANK('Entity and Shareholding Info'!I63),"",'Entity and Shareholding Info'!I63)</f>
        <v/>
      </c>
      <c r="G59" s="5" t="str">
        <f>IF(ISBLANK('Entity and Shareholding Info'!J63),"",'Entity and Shareholding Info'!J63)</f>
        <v/>
      </c>
      <c r="H59" s="5" t="str">
        <f>IF(ISBLANK('Entity and Shareholding Info'!K63),"",'Entity and Shareholding Info'!K63)</f>
        <v/>
      </c>
      <c r="I59" s="5" t="str">
        <f>IF('Entity and Shareholding Info'!L63='Drop Down List'!$A$2,"Y",(IF('Entity and Shareholding Info'!L63='Drop Down List'!$A$3,"N","")))</f>
        <v/>
      </c>
      <c r="J59" s="5" t="str">
        <f>IF(ISBLANK('Entity and Shareholding Info'!M63),"",'Entity and Shareholding Info'!M63)</f>
        <v/>
      </c>
      <c r="K59" s="5" t="str">
        <f>IF('Entity and Shareholding Info'!N63='Drop Down List'!$A$2,"Y",(IF('Entity and Shareholding Info'!N63='Drop Down List'!$A$3,"N","")))</f>
        <v/>
      </c>
      <c r="L59" s="8" t="str">
        <f>IF(ISBLANK('Entity and Shareholding Info'!H63),"",'Entity and Shareholding Info'!H63)</f>
        <v/>
      </c>
    </row>
    <row r="60" spans="1:12">
      <c r="A60" s="4" t="str">
        <f>IF(OR(ISBLANK(Interpretation!$C$10),LEN(C60)=0),"",Interpretation!$C$10)</f>
        <v/>
      </c>
      <c r="B60" s="13" t="str">
        <f>IF(OR(ISBLANK(Interpretation!$G$10),LEN(C60)=0),"",Interpretation!$G$10)</f>
        <v/>
      </c>
      <c r="C60" s="5" t="str">
        <f>IF(ISBLANK('Entity and Shareholding Info'!D64),"",'Entity and Shareholding Info'!D64)</f>
        <v/>
      </c>
      <c r="D60" s="5" t="str">
        <f>IF(ISBLANK('Entity and Shareholding Info'!F64),"",'Entity and Shareholding Info'!F64)</f>
        <v/>
      </c>
      <c r="E60" s="5" t="str">
        <f>IF(ISBLANK('Entity and Shareholding Info'!G64),"",'Entity and Shareholding Info'!G64)</f>
        <v/>
      </c>
      <c r="F60" s="5" t="str">
        <f>IF(ISBLANK('Entity and Shareholding Info'!I64),"",'Entity and Shareholding Info'!I64)</f>
        <v/>
      </c>
      <c r="G60" s="5" t="str">
        <f>IF(ISBLANK('Entity and Shareholding Info'!J64),"",'Entity and Shareholding Info'!J64)</f>
        <v/>
      </c>
      <c r="H60" s="5" t="str">
        <f>IF(ISBLANK('Entity and Shareholding Info'!K64),"",'Entity and Shareholding Info'!K64)</f>
        <v/>
      </c>
      <c r="I60" s="5" t="str">
        <f>IF('Entity and Shareholding Info'!L64='Drop Down List'!$A$2,"Y",(IF('Entity and Shareholding Info'!L64='Drop Down List'!$A$3,"N","")))</f>
        <v/>
      </c>
      <c r="J60" s="5" t="str">
        <f>IF(ISBLANK('Entity and Shareholding Info'!M64),"",'Entity and Shareholding Info'!M64)</f>
        <v/>
      </c>
      <c r="K60" s="5" t="str">
        <f>IF('Entity and Shareholding Info'!N64='Drop Down List'!$A$2,"Y",(IF('Entity and Shareholding Info'!N64='Drop Down List'!$A$3,"N","")))</f>
        <v/>
      </c>
      <c r="L60" s="8" t="str">
        <f>IF(ISBLANK('Entity and Shareholding Info'!H64),"",'Entity and Shareholding Info'!H64)</f>
        <v/>
      </c>
    </row>
    <row r="61" spans="1:12">
      <c r="A61" s="4" t="str">
        <f>IF(OR(ISBLANK(Interpretation!$C$10),LEN(C61)=0),"",Interpretation!$C$10)</f>
        <v/>
      </c>
      <c r="B61" s="13" t="str">
        <f>IF(OR(ISBLANK(Interpretation!$G$10),LEN(C61)=0),"",Interpretation!$G$10)</f>
        <v/>
      </c>
      <c r="C61" s="5" t="str">
        <f>IF(ISBLANK('Entity and Shareholding Info'!D65),"",'Entity and Shareholding Info'!D65)</f>
        <v/>
      </c>
      <c r="D61" s="5" t="str">
        <f>IF(ISBLANK('Entity and Shareholding Info'!F65),"",'Entity and Shareholding Info'!F65)</f>
        <v/>
      </c>
      <c r="E61" s="5" t="str">
        <f>IF(ISBLANK('Entity and Shareholding Info'!G65),"",'Entity and Shareholding Info'!G65)</f>
        <v/>
      </c>
      <c r="F61" s="5" t="str">
        <f>IF(ISBLANK('Entity and Shareholding Info'!I65),"",'Entity and Shareholding Info'!I65)</f>
        <v/>
      </c>
      <c r="G61" s="5" t="str">
        <f>IF(ISBLANK('Entity and Shareholding Info'!J65),"",'Entity and Shareholding Info'!J65)</f>
        <v/>
      </c>
      <c r="H61" s="5" t="str">
        <f>IF(ISBLANK('Entity and Shareholding Info'!K65),"",'Entity and Shareholding Info'!K65)</f>
        <v/>
      </c>
      <c r="I61" s="5" t="str">
        <f>IF('Entity and Shareholding Info'!L65='Drop Down List'!$A$2,"Y",(IF('Entity and Shareholding Info'!L65='Drop Down List'!$A$3,"N","")))</f>
        <v/>
      </c>
      <c r="J61" s="5" t="str">
        <f>IF(ISBLANK('Entity and Shareholding Info'!M65),"",'Entity and Shareholding Info'!M65)</f>
        <v/>
      </c>
      <c r="K61" s="5" t="str">
        <f>IF('Entity and Shareholding Info'!N65='Drop Down List'!$A$2,"Y",(IF('Entity and Shareholding Info'!N65='Drop Down List'!$A$3,"N","")))</f>
        <v/>
      </c>
      <c r="L61" s="8" t="str">
        <f>IF(ISBLANK('Entity and Shareholding Info'!H65),"",'Entity and Shareholding Info'!H65)</f>
        <v/>
      </c>
    </row>
    <row r="62" spans="1:12">
      <c r="A62" s="4" t="str">
        <f>IF(OR(ISBLANK(Interpretation!$C$10),LEN(C62)=0),"",Interpretation!$C$10)</f>
        <v/>
      </c>
      <c r="B62" s="13" t="str">
        <f>IF(OR(ISBLANK(Interpretation!$G$10),LEN(C62)=0),"",Interpretation!$G$10)</f>
        <v/>
      </c>
      <c r="C62" s="5" t="str">
        <f>IF(ISBLANK('Entity and Shareholding Info'!D66),"",'Entity and Shareholding Info'!D66)</f>
        <v/>
      </c>
      <c r="D62" s="5" t="str">
        <f>IF(ISBLANK('Entity and Shareholding Info'!F66),"",'Entity and Shareholding Info'!F66)</f>
        <v/>
      </c>
      <c r="E62" s="5" t="str">
        <f>IF(ISBLANK('Entity and Shareholding Info'!G66),"",'Entity and Shareholding Info'!G66)</f>
        <v/>
      </c>
      <c r="F62" s="5" t="str">
        <f>IF(ISBLANK('Entity and Shareholding Info'!I66),"",'Entity and Shareholding Info'!I66)</f>
        <v/>
      </c>
      <c r="G62" s="5" t="str">
        <f>IF(ISBLANK('Entity and Shareholding Info'!J66),"",'Entity and Shareholding Info'!J66)</f>
        <v/>
      </c>
      <c r="H62" s="5" t="str">
        <f>IF(ISBLANK('Entity and Shareholding Info'!K66),"",'Entity and Shareholding Info'!K66)</f>
        <v/>
      </c>
      <c r="I62" s="5" t="str">
        <f>IF('Entity and Shareholding Info'!L66='Drop Down List'!$A$2,"Y",(IF('Entity and Shareholding Info'!L66='Drop Down List'!$A$3,"N","")))</f>
        <v/>
      </c>
      <c r="J62" s="5" t="str">
        <f>IF(ISBLANK('Entity and Shareholding Info'!M66),"",'Entity and Shareholding Info'!M66)</f>
        <v/>
      </c>
      <c r="K62" s="5" t="str">
        <f>IF('Entity and Shareholding Info'!N66='Drop Down List'!$A$2,"Y",(IF('Entity and Shareholding Info'!N66='Drop Down List'!$A$3,"N","")))</f>
        <v/>
      </c>
      <c r="L62" s="8" t="str">
        <f>IF(ISBLANK('Entity and Shareholding Info'!H66),"",'Entity and Shareholding Info'!H66)</f>
        <v/>
      </c>
    </row>
    <row r="63" spans="1:12">
      <c r="A63" s="4" t="str">
        <f>IF(OR(ISBLANK(Interpretation!$C$10),LEN(C63)=0),"",Interpretation!$C$10)</f>
        <v/>
      </c>
      <c r="B63" s="13" t="str">
        <f>IF(OR(ISBLANK(Interpretation!$G$10),LEN(C63)=0),"",Interpretation!$G$10)</f>
        <v/>
      </c>
      <c r="C63" s="5" t="str">
        <f>IF(ISBLANK('Entity and Shareholding Info'!D67),"",'Entity and Shareholding Info'!D67)</f>
        <v/>
      </c>
      <c r="D63" s="5" t="str">
        <f>IF(ISBLANK('Entity and Shareholding Info'!F67),"",'Entity and Shareholding Info'!F67)</f>
        <v/>
      </c>
      <c r="E63" s="5" t="str">
        <f>IF(ISBLANK('Entity and Shareholding Info'!G67),"",'Entity and Shareholding Info'!G67)</f>
        <v/>
      </c>
      <c r="F63" s="5" t="str">
        <f>IF(ISBLANK('Entity and Shareholding Info'!I67),"",'Entity and Shareholding Info'!I67)</f>
        <v/>
      </c>
      <c r="G63" s="5" t="str">
        <f>IF(ISBLANK('Entity and Shareholding Info'!J67),"",'Entity and Shareholding Info'!J67)</f>
        <v/>
      </c>
      <c r="H63" s="5" t="str">
        <f>IF(ISBLANK('Entity and Shareholding Info'!K67),"",'Entity and Shareholding Info'!K67)</f>
        <v/>
      </c>
      <c r="I63" s="5" t="str">
        <f>IF('Entity and Shareholding Info'!L67='Drop Down List'!$A$2,"Y",(IF('Entity and Shareholding Info'!L67='Drop Down List'!$A$3,"N","")))</f>
        <v/>
      </c>
      <c r="J63" s="5" t="str">
        <f>IF(ISBLANK('Entity and Shareholding Info'!M67),"",'Entity and Shareholding Info'!M67)</f>
        <v/>
      </c>
      <c r="K63" s="5" t="str">
        <f>IF('Entity and Shareholding Info'!N67='Drop Down List'!$A$2,"Y",(IF('Entity and Shareholding Info'!N67='Drop Down List'!$A$3,"N","")))</f>
        <v/>
      </c>
      <c r="L63" s="8" t="str">
        <f>IF(ISBLANK('Entity and Shareholding Info'!H67),"",'Entity and Shareholding Info'!H67)</f>
        <v/>
      </c>
    </row>
    <row r="64" spans="1:12">
      <c r="A64" s="4" t="str">
        <f>IF(OR(ISBLANK(Interpretation!$C$10),LEN(C64)=0),"",Interpretation!$C$10)</f>
        <v/>
      </c>
      <c r="B64" s="13" t="str">
        <f>IF(OR(ISBLANK(Interpretation!$G$10),LEN(C64)=0),"",Interpretation!$G$10)</f>
        <v/>
      </c>
      <c r="C64" s="5" t="str">
        <f>IF(ISBLANK('Entity and Shareholding Info'!D68),"",'Entity and Shareholding Info'!D68)</f>
        <v/>
      </c>
      <c r="D64" s="5" t="str">
        <f>IF(ISBLANK('Entity and Shareholding Info'!F68),"",'Entity and Shareholding Info'!F68)</f>
        <v/>
      </c>
      <c r="E64" s="5" t="str">
        <f>IF(ISBLANK('Entity and Shareholding Info'!G68),"",'Entity and Shareholding Info'!G68)</f>
        <v/>
      </c>
      <c r="F64" s="5" t="str">
        <f>IF(ISBLANK('Entity and Shareholding Info'!I68),"",'Entity and Shareholding Info'!I68)</f>
        <v/>
      </c>
      <c r="G64" s="5" t="str">
        <f>IF(ISBLANK('Entity and Shareholding Info'!J68),"",'Entity and Shareholding Info'!J68)</f>
        <v/>
      </c>
      <c r="H64" s="5" t="str">
        <f>IF(ISBLANK('Entity and Shareholding Info'!K68),"",'Entity and Shareholding Info'!K68)</f>
        <v/>
      </c>
      <c r="I64" s="5" t="str">
        <f>IF('Entity and Shareholding Info'!L68='Drop Down List'!$A$2,"Y",(IF('Entity and Shareholding Info'!L68='Drop Down List'!$A$3,"N","")))</f>
        <v/>
      </c>
      <c r="J64" s="5" t="str">
        <f>IF(ISBLANK('Entity and Shareholding Info'!M68),"",'Entity and Shareholding Info'!M68)</f>
        <v/>
      </c>
      <c r="K64" s="5" t="str">
        <f>IF('Entity and Shareholding Info'!N68='Drop Down List'!$A$2,"Y",(IF('Entity and Shareholding Info'!N68='Drop Down List'!$A$3,"N","")))</f>
        <v/>
      </c>
      <c r="L64" s="8" t="str">
        <f>IF(ISBLANK('Entity and Shareholding Info'!H68),"",'Entity and Shareholding Info'!H68)</f>
        <v/>
      </c>
    </row>
    <row r="65" spans="1:12">
      <c r="A65" s="4" t="str">
        <f>IF(OR(ISBLANK(Interpretation!$C$10),LEN(C65)=0),"",Interpretation!$C$10)</f>
        <v/>
      </c>
      <c r="B65" s="13" t="str">
        <f>IF(OR(ISBLANK(Interpretation!$G$10),LEN(C65)=0),"",Interpretation!$G$10)</f>
        <v/>
      </c>
      <c r="C65" s="5" t="str">
        <f>IF(ISBLANK('Entity and Shareholding Info'!D69),"",'Entity and Shareholding Info'!D69)</f>
        <v/>
      </c>
      <c r="D65" s="5" t="str">
        <f>IF(ISBLANK('Entity and Shareholding Info'!F69),"",'Entity and Shareholding Info'!F69)</f>
        <v/>
      </c>
      <c r="E65" s="5" t="str">
        <f>IF(ISBLANK('Entity and Shareholding Info'!G69),"",'Entity and Shareholding Info'!G69)</f>
        <v/>
      </c>
      <c r="F65" s="5" t="str">
        <f>IF(ISBLANK('Entity and Shareholding Info'!I69),"",'Entity and Shareholding Info'!I69)</f>
        <v/>
      </c>
      <c r="G65" s="5" t="str">
        <f>IF(ISBLANK('Entity and Shareholding Info'!J69),"",'Entity and Shareholding Info'!J69)</f>
        <v/>
      </c>
      <c r="H65" s="5" t="str">
        <f>IF(ISBLANK('Entity and Shareholding Info'!K69),"",'Entity and Shareholding Info'!K69)</f>
        <v/>
      </c>
      <c r="I65" s="5" t="str">
        <f>IF('Entity and Shareholding Info'!L69='Drop Down List'!$A$2,"Y",(IF('Entity and Shareholding Info'!L69='Drop Down List'!$A$3,"N","")))</f>
        <v/>
      </c>
      <c r="J65" s="5" t="str">
        <f>IF(ISBLANK('Entity and Shareholding Info'!M69),"",'Entity and Shareholding Info'!M69)</f>
        <v/>
      </c>
      <c r="K65" s="5" t="str">
        <f>IF('Entity and Shareholding Info'!N69='Drop Down List'!$A$2,"Y",(IF('Entity and Shareholding Info'!N69='Drop Down List'!$A$3,"N","")))</f>
        <v/>
      </c>
      <c r="L65" s="8" t="str">
        <f>IF(ISBLANK('Entity and Shareholding Info'!H69),"",'Entity and Shareholding Info'!H69)</f>
        <v/>
      </c>
    </row>
    <row r="66" spans="1:12">
      <c r="A66" s="4" t="str">
        <f>IF(OR(ISBLANK(Interpretation!$C$10),LEN(C66)=0),"",Interpretation!$C$10)</f>
        <v/>
      </c>
      <c r="B66" s="13" t="str">
        <f>IF(OR(ISBLANK(Interpretation!$G$10),LEN(C66)=0),"",Interpretation!$G$10)</f>
        <v/>
      </c>
      <c r="C66" s="5" t="str">
        <f>IF(ISBLANK('Entity and Shareholding Info'!D70),"",'Entity and Shareholding Info'!D70)</f>
        <v/>
      </c>
      <c r="D66" s="5" t="str">
        <f>IF(ISBLANK('Entity and Shareholding Info'!F70),"",'Entity and Shareholding Info'!F70)</f>
        <v/>
      </c>
      <c r="E66" s="5" t="str">
        <f>IF(ISBLANK('Entity and Shareholding Info'!G70),"",'Entity and Shareholding Info'!G70)</f>
        <v/>
      </c>
      <c r="F66" s="5" t="str">
        <f>IF(ISBLANK('Entity and Shareholding Info'!I70),"",'Entity and Shareholding Info'!I70)</f>
        <v/>
      </c>
      <c r="G66" s="5" t="str">
        <f>IF(ISBLANK('Entity and Shareholding Info'!J70),"",'Entity and Shareholding Info'!J70)</f>
        <v/>
      </c>
      <c r="H66" s="5" t="str">
        <f>IF(ISBLANK('Entity and Shareholding Info'!K70),"",'Entity and Shareholding Info'!K70)</f>
        <v/>
      </c>
      <c r="I66" s="5" t="str">
        <f>IF('Entity and Shareholding Info'!L70='Drop Down List'!$A$2,"Y",(IF('Entity and Shareholding Info'!L70='Drop Down List'!$A$3,"N","")))</f>
        <v/>
      </c>
      <c r="J66" s="5" t="str">
        <f>IF(ISBLANK('Entity and Shareholding Info'!M70),"",'Entity and Shareholding Info'!M70)</f>
        <v/>
      </c>
      <c r="K66" s="5" t="str">
        <f>IF('Entity and Shareholding Info'!N70='Drop Down List'!$A$2,"Y",(IF('Entity and Shareholding Info'!N70='Drop Down List'!$A$3,"N","")))</f>
        <v/>
      </c>
      <c r="L66" s="8" t="str">
        <f>IF(ISBLANK('Entity and Shareholding Info'!H70),"",'Entity and Shareholding Info'!H70)</f>
        <v/>
      </c>
    </row>
    <row r="67" spans="1:12">
      <c r="A67" s="4" t="str">
        <f>IF(OR(ISBLANK(Interpretation!$C$10),LEN(C67)=0),"",Interpretation!$C$10)</f>
        <v/>
      </c>
      <c r="B67" s="13" t="str">
        <f>IF(OR(ISBLANK(Interpretation!$G$10),LEN(C67)=0),"",Interpretation!$G$10)</f>
        <v/>
      </c>
      <c r="C67" s="5" t="str">
        <f>IF(ISBLANK('Entity and Shareholding Info'!D71),"",'Entity and Shareholding Info'!D71)</f>
        <v/>
      </c>
      <c r="D67" s="5" t="str">
        <f>IF(ISBLANK('Entity and Shareholding Info'!F71),"",'Entity and Shareholding Info'!F71)</f>
        <v/>
      </c>
      <c r="E67" s="5" t="str">
        <f>IF(ISBLANK('Entity and Shareholding Info'!G71),"",'Entity and Shareholding Info'!G71)</f>
        <v/>
      </c>
      <c r="F67" s="5" t="str">
        <f>IF(ISBLANK('Entity and Shareholding Info'!I71),"",'Entity and Shareholding Info'!I71)</f>
        <v/>
      </c>
      <c r="G67" s="5" t="str">
        <f>IF(ISBLANK('Entity and Shareholding Info'!J71),"",'Entity and Shareholding Info'!J71)</f>
        <v/>
      </c>
      <c r="H67" s="5" t="str">
        <f>IF(ISBLANK('Entity and Shareholding Info'!K71),"",'Entity and Shareholding Info'!K71)</f>
        <v/>
      </c>
      <c r="I67" s="5" t="str">
        <f>IF('Entity and Shareholding Info'!L71='Drop Down List'!$A$2,"Y",(IF('Entity and Shareholding Info'!L71='Drop Down List'!$A$3,"N","")))</f>
        <v/>
      </c>
      <c r="J67" s="5" t="str">
        <f>IF(ISBLANK('Entity and Shareholding Info'!M71),"",'Entity and Shareholding Info'!M71)</f>
        <v/>
      </c>
      <c r="K67" s="5" t="str">
        <f>IF('Entity and Shareholding Info'!N71='Drop Down List'!$A$2,"Y",(IF('Entity and Shareholding Info'!N71='Drop Down List'!$A$3,"N","")))</f>
        <v/>
      </c>
      <c r="L67" s="8" t="str">
        <f>IF(ISBLANK('Entity and Shareholding Info'!H71),"",'Entity and Shareholding Info'!H71)</f>
        <v/>
      </c>
    </row>
    <row r="68" spans="1:12">
      <c r="A68" s="4" t="str">
        <f>IF(OR(ISBLANK(Interpretation!$C$10),LEN(C68)=0),"",Interpretation!$C$10)</f>
        <v/>
      </c>
      <c r="B68" s="13" t="str">
        <f>IF(OR(ISBLANK(Interpretation!$G$10),LEN(C68)=0),"",Interpretation!$G$10)</f>
        <v/>
      </c>
      <c r="C68" s="5" t="str">
        <f>IF(ISBLANK('Entity and Shareholding Info'!D72),"",'Entity and Shareholding Info'!D72)</f>
        <v/>
      </c>
      <c r="D68" s="5" t="str">
        <f>IF(ISBLANK('Entity and Shareholding Info'!F72),"",'Entity and Shareholding Info'!F72)</f>
        <v/>
      </c>
      <c r="E68" s="5" t="str">
        <f>IF(ISBLANK('Entity and Shareholding Info'!G72),"",'Entity and Shareholding Info'!G72)</f>
        <v/>
      </c>
      <c r="F68" s="5" t="str">
        <f>IF(ISBLANK('Entity and Shareholding Info'!I72),"",'Entity and Shareholding Info'!I72)</f>
        <v/>
      </c>
      <c r="G68" s="5" t="str">
        <f>IF(ISBLANK('Entity and Shareholding Info'!J72),"",'Entity and Shareholding Info'!J72)</f>
        <v/>
      </c>
      <c r="H68" s="5" t="str">
        <f>IF(ISBLANK('Entity and Shareholding Info'!K72),"",'Entity and Shareholding Info'!K72)</f>
        <v/>
      </c>
      <c r="I68" s="5" t="str">
        <f>IF('Entity and Shareholding Info'!L72='Drop Down List'!$A$2,"Y",(IF('Entity and Shareholding Info'!L72='Drop Down List'!$A$3,"N","")))</f>
        <v/>
      </c>
      <c r="J68" s="5" t="str">
        <f>IF(ISBLANK('Entity and Shareholding Info'!M72),"",'Entity and Shareholding Info'!M72)</f>
        <v/>
      </c>
      <c r="K68" s="5" t="str">
        <f>IF('Entity and Shareholding Info'!N72='Drop Down List'!$A$2,"Y",(IF('Entity and Shareholding Info'!N72='Drop Down List'!$A$3,"N","")))</f>
        <v/>
      </c>
      <c r="L68" s="8" t="str">
        <f>IF(ISBLANK('Entity and Shareholding Info'!H72),"",'Entity and Shareholding Info'!H72)</f>
        <v/>
      </c>
    </row>
    <row r="69" spans="1:12">
      <c r="A69" s="4" t="str">
        <f>IF(OR(ISBLANK(Interpretation!$C$10),LEN(C69)=0),"",Interpretation!$C$10)</f>
        <v/>
      </c>
      <c r="B69" s="13" t="str">
        <f>IF(OR(ISBLANK(Interpretation!$G$10),LEN(C69)=0),"",Interpretation!$G$10)</f>
        <v/>
      </c>
      <c r="C69" s="5" t="str">
        <f>IF(ISBLANK('Entity and Shareholding Info'!D73),"",'Entity and Shareholding Info'!D73)</f>
        <v/>
      </c>
      <c r="D69" s="5" t="str">
        <f>IF(ISBLANK('Entity and Shareholding Info'!F73),"",'Entity and Shareholding Info'!F73)</f>
        <v/>
      </c>
      <c r="E69" s="5" t="str">
        <f>IF(ISBLANK('Entity and Shareholding Info'!G73),"",'Entity and Shareholding Info'!G73)</f>
        <v/>
      </c>
      <c r="F69" s="5" t="str">
        <f>IF(ISBLANK('Entity and Shareholding Info'!I73),"",'Entity and Shareholding Info'!I73)</f>
        <v/>
      </c>
      <c r="G69" s="5" t="str">
        <f>IF(ISBLANK('Entity and Shareholding Info'!J73),"",'Entity and Shareholding Info'!J73)</f>
        <v/>
      </c>
      <c r="H69" s="5" t="str">
        <f>IF(ISBLANK('Entity and Shareholding Info'!K73),"",'Entity and Shareholding Info'!K73)</f>
        <v/>
      </c>
      <c r="I69" s="5" t="str">
        <f>IF('Entity and Shareholding Info'!L73='Drop Down List'!$A$2,"Y",(IF('Entity and Shareholding Info'!L73='Drop Down List'!$A$3,"N","")))</f>
        <v/>
      </c>
      <c r="J69" s="5" t="str">
        <f>IF(ISBLANK('Entity and Shareholding Info'!M73),"",'Entity and Shareholding Info'!M73)</f>
        <v/>
      </c>
      <c r="K69" s="5" t="str">
        <f>IF('Entity and Shareholding Info'!N73='Drop Down List'!$A$2,"Y",(IF('Entity and Shareholding Info'!N73='Drop Down List'!$A$3,"N","")))</f>
        <v/>
      </c>
      <c r="L69" s="8" t="str">
        <f>IF(ISBLANK('Entity and Shareholding Info'!H73),"",'Entity and Shareholding Info'!H73)</f>
        <v/>
      </c>
    </row>
    <row r="70" spans="1:12">
      <c r="A70" s="4" t="str">
        <f>IF(OR(ISBLANK(Interpretation!$C$10),LEN(C70)=0),"",Interpretation!$C$10)</f>
        <v/>
      </c>
      <c r="B70" s="13" t="str">
        <f>IF(OR(ISBLANK(Interpretation!$G$10),LEN(C70)=0),"",Interpretation!$G$10)</f>
        <v/>
      </c>
      <c r="C70" s="5" t="str">
        <f>IF(ISBLANK('Entity and Shareholding Info'!D74),"",'Entity and Shareholding Info'!D74)</f>
        <v/>
      </c>
      <c r="D70" s="5" t="str">
        <f>IF(ISBLANK('Entity and Shareholding Info'!F74),"",'Entity and Shareholding Info'!F74)</f>
        <v/>
      </c>
      <c r="E70" s="5" t="str">
        <f>IF(ISBLANK('Entity and Shareholding Info'!G74),"",'Entity and Shareholding Info'!G74)</f>
        <v/>
      </c>
      <c r="F70" s="5" t="str">
        <f>IF(ISBLANK('Entity and Shareholding Info'!I74),"",'Entity and Shareholding Info'!I74)</f>
        <v/>
      </c>
      <c r="G70" s="5" t="str">
        <f>IF(ISBLANK('Entity and Shareholding Info'!J74),"",'Entity and Shareholding Info'!J74)</f>
        <v/>
      </c>
      <c r="H70" s="5" t="str">
        <f>IF(ISBLANK('Entity and Shareholding Info'!K74),"",'Entity and Shareholding Info'!K74)</f>
        <v/>
      </c>
      <c r="I70" s="5" t="str">
        <f>IF('Entity and Shareholding Info'!L74='Drop Down List'!$A$2,"Y",(IF('Entity and Shareholding Info'!L74='Drop Down List'!$A$3,"N","")))</f>
        <v/>
      </c>
      <c r="J70" s="5" t="str">
        <f>IF(ISBLANK('Entity and Shareholding Info'!M74),"",'Entity and Shareholding Info'!M74)</f>
        <v/>
      </c>
      <c r="K70" s="5" t="str">
        <f>IF('Entity and Shareholding Info'!N74='Drop Down List'!$A$2,"Y",(IF('Entity and Shareholding Info'!N74='Drop Down List'!$A$3,"N","")))</f>
        <v/>
      </c>
      <c r="L70" s="8" t="str">
        <f>IF(ISBLANK('Entity and Shareholding Info'!H74),"",'Entity and Shareholding Info'!H74)</f>
        <v/>
      </c>
    </row>
    <row r="71" spans="1:12">
      <c r="A71" s="4" t="str">
        <f>IF(OR(ISBLANK(Interpretation!$C$10),LEN(C71)=0),"",Interpretation!$C$10)</f>
        <v/>
      </c>
      <c r="B71" s="13" t="str">
        <f>IF(OR(ISBLANK(Interpretation!$G$10),LEN(C71)=0),"",Interpretation!$G$10)</f>
        <v/>
      </c>
      <c r="C71" s="5" t="str">
        <f>IF(ISBLANK('Entity and Shareholding Info'!D75),"",'Entity and Shareholding Info'!D75)</f>
        <v/>
      </c>
      <c r="D71" s="5" t="str">
        <f>IF(ISBLANK('Entity and Shareholding Info'!F75),"",'Entity and Shareholding Info'!F75)</f>
        <v/>
      </c>
      <c r="E71" s="5" t="str">
        <f>IF(ISBLANK('Entity and Shareholding Info'!G75),"",'Entity and Shareholding Info'!G75)</f>
        <v/>
      </c>
      <c r="F71" s="5" t="str">
        <f>IF(ISBLANK('Entity and Shareholding Info'!I75),"",'Entity and Shareholding Info'!I75)</f>
        <v/>
      </c>
      <c r="G71" s="5" t="str">
        <f>IF(ISBLANK('Entity and Shareholding Info'!J75),"",'Entity and Shareholding Info'!J75)</f>
        <v/>
      </c>
      <c r="H71" s="5" t="str">
        <f>IF(ISBLANK('Entity and Shareholding Info'!K75),"",'Entity and Shareholding Info'!K75)</f>
        <v/>
      </c>
      <c r="I71" s="5" t="str">
        <f>IF('Entity and Shareholding Info'!L75='Drop Down List'!$A$2,"Y",(IF('Entity and Shareholding Info'!L75='Drop Down List'!$A$3,"N","")))</f>
        <v/>
      </c>
      <c r="J71" s="5" t="str">
        <f>IF(ISBLANK('Entity and Shareholding Info'!M75),"",'Entity and Shareholding Info'!M75)</f>
        <v/>
      </c>
      <c r="K71" s="5" t="str">
        <f>IF('Entity and Shareholding Info'!N75='Drop Down List'!$A$2,"Y",(IF('Entity and Shareholding Info'!N75='Drop Down List'!$A$3,"N","")))</f>
        <v/>
      </c>
      <c r="L71" s="8" t="str">
        <f>IF(ISBLANK('Entity and Shareholding Info'!H75),"",'Entity and Shareholding Info'!H75)</f>
        <v/>
      </c>
    </row>
    <row r="72" spans="1:12">
      <c r="A72" s="4" t="str">
        <f>IF(OR(ISBLANK(Interpretation!$C$10),LEN(C72)=0),"",Interpretation!$C$10)</f>
        <v/>
      </c>
      <c r="B72" s="13" t="str">
        <f>IF(OR(ISBLANK(Interpretation!$G$10),LEN(C72)=0),"",Interpretation!$G$10)</f>
        <v/>
      </c>
      <c r="C72" s="5" t="str">
        <f>IF(ISBLANK('Entity and Shareholding Info'!D76),"",'Entity and Shareholding Info'!D76)</f>
        <v/>
      </c>
      <c r="D72" s="5" t="str">
        <f>IF(ISBLANK('Entity and Shareholding Info'!F76),"",'Entity and Shareholding Info'!F76)</f>
        <v/>
      </c>
      <c r="E72" s="5" t="str">
        <f>IF(ISBLANK('Entity and Shareholding Info'!G76),"",'Entity and Shareholding Info'!G76)</f>
        <v/>
      </c>
      <c r="F72" s="5" t="str">
        <f>IF(ISBLANK('Entity and Shareholding Info'!I76),"",'Entity and Shareholding Info'!I76)</f>
        <v/>
      </c>
      <c r="G72" s="5" t="str">
        <f>IF(ISBLANK('Entity and Shareholding Info'!J76),"",'Entity and Shareholding Info'!J76)</f>
        <v/>
      </c>
      <c r="H72" s="5" t="str">
        <f>IF(ISBLANK('Entity and Shareholding Info'!K76),"",'Entity and Shareholding Info'!K76)</f>
        <v/>
      </c>
      <c r="I72" s="5" t="str">
        <f>IF('Entity and Shareholding Info'!L76='Drop Down List'!$A$2,"Y",(IF('Entity and Shareholding Info'!L76='Drop Down List'!$A$3,"N","")))</f>
        <v/>
      </c>
      <c r="J72" s="5" t="str">
        <f>IF(ISBLANK('Entity and Shareholding Info'!M76),"",'Entity and Shareholding Info'!M76)</f>
        <v/>
      </c>
      <c r="K72" s="5" t="str">
        <f>IF('Entity and Shareholding Info'!N76='Drop Down List'!$A$2,"Y",(IF('Entity and Shareholding Info'!N76='Drop Down List'!$A$3,"N","")))</f>
        <v/>
      </c>
      <c r="L72" s="8" t="str">
        <f>IF(ISBLANK('Entity and Shareholding Info'!H76),"",'Entity and Shareholding Info'!H76)</f>
        <v/>
      </c>
    </row>
    <row r="73" spans="1:12">
      <c r="A73" s="4" t="str">
        <f>IF(OR(ISBLANK(Interpretation!$C$10),LEN(C73)=0),"",Interpretation!$C$10)</f>
        <v/>
      </c>
      <c r="B73" s="13" t="str">
        <f>IF(OR(ISBLANK(Interpretation!$G$10),LEN(C73)=0),"",Interpretation!$G$10)</f>
        <v/>
      </c>
      <c r="C73" s="5" t="str">
        <f>IF(ISBLANK('Entity and Shareholding Info'!D77),"",'Entity and Shareholding Info'!D77)</f>
        <v/>
      </c>
      <c r="D73" s="5" t="str">
        <f>IF(ISBLANK('Entity and Shareholding Info'!F77),"",'Entity and Shareholding Info'!F77)</f>
        <v/>
      </c>
      <c r="E73" s="5" t="str">
        <f>IF(ISBLANK('Entity and Shareholding Info'!G77),"",'Entity and Shareholding Info'!G77)</f>
        <v/>
      </c>
      <c r="F73" s="5" t="str">
        <f>IF(ISBLANK('Entity and Shareholding Info'!I77),"",'Entity and Shareholding Info'!I77)</f>
        <v/>
      </c>
      <c r="G73" s="5" t="str">
        <f>IF(ISBLANK('Entity and Shareholding Info'!J77),"",'Entity and Shareholding Info'!J77)</f>
        <v/>
      </c>
      <c r="H73" s="5" t="str">
        <f>IF(ISBLANK('Entity and Shareholding Info'!K77),"",'Entity and Shareholding Info'!K77)</f>
        <v/>
      </c>
      <c r="I73" s="5" t="str">
        <f>IF('Entity and Shareholding Info'!L77='Drop Down List'!$A$2,"Y",(IF('Entity and Shareholding Info'!L77='Drop Down List'!$A$3,"N","")))</f>
        <v/>
      </c>
      <c r="J73" s="5" t="str">
        <f>IF(ISBLANK('Entity and Shareholding Info'!M77),"",'Entity and Shareholding Info'!M77)</f>
        <v/>
      </c>
      <c r="K73" s="5" t="str">
        <f>IF('Entity and Shareholding Info'!N77='Drop Down List'!$A$2,"Y",(IF('Entity and Shareholding Info'!N77='Drop Down List'!$A$3,"N","")))</f>
        <v/>
      </c>
      <c r="L73" s="8" t="str">
        <f>IF(ISBLANK('Entity and Shareholding Info'!H77),"",'Entity and Shareholding Info'!H77)</f>
        <v/>
      </c>
    </row>
    <row r="74" spans="1:12">
      <c r="A74" s="4" t="str">
        <f>IF(OR(ISBLANK(Interpretation!$C$10),LEN(C74)=0),"",Interpretation!$C$10)</f>
        <v/>
      </c>
      <c r="B74" s="13" t="str">
        <f>IF(OR(ISBLANK(Interpretation!$G$10),LEN(C74)=0),"",Interpretation!$G$10)</f>
        <v/>
      </c>
      <c r="C74" s="5" t="str">
        <f>IF(ISBLANK('Entity and Shareholding Info'!D78),"",'Entity and Shareholding Info'!D78)</f>
        <v/>
      </c>
      <c r="D74" s="5" t="str">
        <f>IF(ISBLANK('Entity and Shareholding Info'!F78),"",'Entity and Shareholding Info'!F78)</f>
        <v/>
      </c>
      <c r="E74" s="5" t="str">
        <f>IF(ISBLANK('Entity and Shareholding Info'!G78),"",'Entity and Shareholding Info'!G78)</f>
        <v/>
      </c>
      <c r="F74" s="5" t="str">
        <f>IF(ISBLANK('Entity and Shareholding Info'!I78),"",'Entity and Shareholding Info'!I78)</f>
        <v/>
      </c>
      <c r="G74" s="5" t="str">
        <f>IF(ISBLANK('Entity and Shareholding Info'!J78),"",'Entity and Shareholding Info'!J78)</f>
        <v/>
      </c>
      <c r="H74" s="5" t="str">
        <f>IF(ISBLANK('Entity and Shareholding Info'!K78),"",'Entity and Shareholding Info'!K78)</f>
        <v/>
      </c>
      <c r="I74" s="5" t="str">
        <f>IF('Entity and Shareholding Info'!L78='Drop Down List'!$A$2,"Y",(IF('Entity and Shareholding Info'!L78='Drop Down List'!$A$3,"N","")))</f>
        <v/>
      </c>
      <c r="J74" s="5" t="str">
        <f>IF(ISBLANK('Entity and Shareholding Info'!M78),"",'Entity and Shareholding Info'!M78)</f>
        <v/>
      </c>
      <c r="K74" s="5" t="str">
        <f>IF('Entity and Shareholding Info'!N78='Drop Down List'!$A$2,"Y",(IF('Entity and Shareholding Info'!N78='Drop Down List'!$A$3,"N","")))</f>
        <v/>
      </c>
      <c r="L74" s="8" t="str">
        <f>IF(ISBLANK('Entity and Shareholding Info'!H78),"",'Entity and Shareholding Info'!H78)</f>
        <v/>
      </c>
    </row>
    <row r="75" spans="1:12">
      <c r="A75" s="4" t="str">
        <f>IF(OR(ISBLANK(Interpretation!$C$10),LEN(C75)=0),"",Interpretation!$C$10)</f>
        <v/>
      </c>
      <c r="B75" s="13" t="str">
        <f>IF(OR(ISBLANK(Interpretation!$G$10),LEN(C75)=0),"",Interpretation!$G$10)</f>
        <v/>
      </c>
      <c r="C75" s="5" t="str">
        <f>IF(ISBLANK('Entity and Shareholding Info'!D79),"",'Entity and Shareholding Info'!D79)</f>
        <v/>
      </c>
      <c r="D75" s="5" t="str">
        <f>IF(ISBLANK('Entity and Shareholding Info'!F79),"",'Entity and Shareholding Info'!F79)</f>
        <v/>
      </c>
      <c r="E75" s="5" t="str">
        <f>IF(ISBLANK('Entity and Shareholding Info'!G79),"",'Entity and Shareholding Info'!G79)</f>
        <v/>
      </c>
      <c r="F75" s="5" t="str">
        <f>IF(ISBLANK('Entity and Shareholding Info'!I79),"",'Entity and Shareholding Info'!I79)</f>
        <v/>
      </c>
      <c r="G75" s="5" t="str">
        <f>IF(ISBLANK('Entity and Shareholding Info'!J79),"",'Entity and Shareholding Info'!J79)</f>
        <v/>
      </c>
      <c r="H75" s="5" t="str">
        <f>IF(ISBLANK('Entity and Shareholding Info'!K79),"",'Entity and Shareholding Info'!K79)</f>
        <v/>
      </c>
      <c r="I75" s="5" t="str">
        <f>IF('Entity and Shareholding Info'!L79='Drop Down List'!$A$2,"Y",(IF('Entity and Shareholding Info'!L79='Drop Down List'!$A$3,"N","")))</f>
        <v/>
      </c>
      <c r="J75" s="5" t="str">
        <f>IF(ISBLANK('Entity and Shareholding Info'!M79),"",'Entity and Shareholding Info'!M79)</f>
        <v/>
      </c>
      <c r="K75" s="5" t="str">
        <f>IF('Entity and Shareholding Info'!N79='Drop Down List'!$A$2,"Y",(IF('Entity and Shareholding Info'!N79='Drop Down List'!$A$3,"N","")))</f>
        <v/>
      </c>
      <c r="L75" s="8" t="str">
        <f>IF(ISBLANK('Entity and Shareholding Info'!H79),"",'Entity and Shareholding Info'!H79)</f>
        <v/>
      </c>
    </row>
    <row r="76" spans="1:12">
      <c r="A76" s="4" t="str">
        <f>IF(OR(ISBLANK(Interpretation!$C$10),LEN(C76)=0),"",Interpretation!$C$10)</f>
        <v/>
      </c>
      <c r="B76" s="13" t="str">
        <f>IF(OR(ISBLANK(Interpretation!$G$10),LEN(C76)=0),"",Interpretation!$G$10)</f>
        <v/>
      </c>
      <c r="C76" s="5" t="str">
        <f>IF(ISBLANK('Entity and Shareholding Info'!D80),"",'Entity and Shareholding Info'!D80)</f>
        <v/>
      </c>
      <c r="D76" s="5" t="str">
        <f>IF(ISBLANK('Entity and Shareholding Info'!F80),"",'Entity and Shareholding Info'!F80)</f>
        <v/>
      </c>
      <c r="E76" s="5" t="str">
        <f>IF(ISBLANK('Entity and Shareholding Info'!G80),"",'Entity and Shareholding Info'!G80)</f>
        <v/>
      </c>
      <c r="F76" s="5" t="str">
        <f>IF(ISBLANK('Entity and Shareholding Info'!I80),"",'Entity and Shareholding Info'!I80)</f>
        <v/>
      </c>
      <c r="G76" s="5" t="str">
        <f>IF(ISBLANK('Entity and Shareholding Info'!J80),"",'Entity and Shareholding Info'!J80)</f>
        <v/>
      </c>
      <c r="H76" s="5" t="str">
        <f>IF(ISBLANK('Entity and Shareholding Info'!K80),"",'Entity and Shareholding Info'!K80)</f>
        <v/>
      </c>
      <c r="I76" s="5" t="str">
        <f>IF('Entity and Shareholding Info'!L80='Drop Down List'!$A$2,"Y",(IF('Entity and Shareholding Info'!L80='Drop Down List'!$A$3,"N","")))</f>
        <v/>
      </c>
      <c r="J76" s="5" t="str">
        <f>IF(ISBLANK('Entity and Shareholding Info'!M80),"",'Entity and Shareholding Info'!M80)</f>
        <v/>
      </c>
      <c r="K76" s="5" t="str">
        <f>IF('Entity and Shareholding Info'!N80='Drop Down List'!$A$2,"Y",(IF('Entity and Shareholding Info'!N80='Drop Down List'!$A$3,"N","")))</f>
        <v/>
      </c>
      <c r="L76" s="8" t="str">
        <f>IF(ISBLANK('Entity and Shareholding Info'!H80),"",'Entity and Shareholding Info'!H80)</f>
        <v/>
      </c>
    </row>
    <row r="77" spans="1:12">
      <c r="A77" s="4" t="str">
        <f>IF(OR(ISBLANK(Interpretation!$C$10),LEN(C77)=0),"",Interpretation!$C$10)</f>
        <v/>
      </c>
      <c r="B77" s="13" t="str">
        <f>IF(OR(ISBLANK(Interpretation!$G$10),LEN(C77)=0),"",Interpretation!$G$10)</f>
        <v/>
      </c>
      <c r="C77" s="5" t="str">
        <f>IF(ISBLANK('Entity and Shareholding Info'!D81),"",'Entity and Shareholding Info'!D81)</f>
        <v/>
      </c>
      <c r="D77" s="5" t="str">
        <f>IF(ISBLANK('Entity and Shareholding Info'!F81),"",'Entity and Shareholding Info'!F81)</f>
        <v/>
      </c>
      <c r="E77" s="5" t="str">
        <f>IF(ISBLANK('Entity and Shareholding Info'!G81),"",'Entity and Shareholding Info'!G81)</f>
        <v/>
      </c>
      <c r="F77" s="5" t="str">
        <f>IF(ISBLANK('Entity and Shareholding Info'!I81),"",'Entity and Shareholding Info'!I81)</f>
        <v/>
      </c>
      <c r="G77" s="5" t="str">
        <f>IF(ISBLANK('Entity and Shareholding Info'!J81),"",'Entity and Shareholding Info'!J81)</f>
        <v/>
      </c>
      <c r="H77" s="5" t="str">
        <f>IF(ISBLANK('Entity and Shareholding Info'!K81),"",'Entity and Shareholding Info'!K81)</f>
        <v/>
      </c>
      <c r="I77" s="5" t="str">
        <f>IF('Entity and Shareholding Info'!L81='Drop Down List'!$A$2,"Y",(IF('Entity and Shareholding Info'!L81='Drop Down List'!$A$3,"N","")))</f>
        <v/>
      </c>
      <c r="J77" s="5" t="str">
        <f>IF(ISBLANK('Entity and Shareholding Info'!M81),"",'Entity and Shareholding Info'!M81)</f>
        <v/>
      </c>
      <c r="K77" s="5" t="str">
        <f>IF('Entity and Shareholding Info'!N81='Drop Down List'!$A$2,"Y",(IF('Entity and Shareholding Info'!N81='Drop Down List'!$A$3,"N","")))</f>
        <v/>
      </c>
      <c r="L77" s="8" t="str">
        <f>IF(ISBLANK('Entity and Shareholding Info'!H81),"",'Entity and Shareholding Info'!H81)</f>
        <v/>
      </c>
    </row>
    <row r="78" spans="1:12">
      <c r="A78" s="4" t="str">
        <f>IF(OR(ISBLANK(Interpretation!$C$10),LEN(C78)=0),"",Interpretation!$C$10)</f>
        <v/>
      </c>
      <c r="B78" s="13" t="str">
        <f>IF(OR(ISBLANK(Interpretation!$G$10),LEN(C78)=0),"",Interpretation!$G$10)</f>
        <v/>
      </c>
      <c r="C78" s="5" t="str">
        <f>IF(ISBLANK('Entity and Shareholding Info'!D82),"",'Entity and Shareholding Info'!D82)</f>
        <v/>
      </c>
      <c r="D78" s="5" t="str">
        <f>IF(ISBLANK('Entity and Shareholding Info'!F82),"",'Entity and Shareholding Info'!F82)</f>
        <v/>
      </c>
      <c r="E78" s="5" t="str">
        <f>IF(ISBLANK('Entity and Shareholding Info'!G82),"",'Entity and Shareholding Info'!G82)</f>
        <v/>
      </c>
      <c r="F78" s="5" t="str">
        <f>IF(ISBLANK('Entity and Shareholding Info'!I82),"",'Entity and Shareholding Info'!I82)</f>
        <v/>
      </c>
      <c r="G78" s="5" t="str">
        <f>IF(ISBLANK('Entity and Shareholding Info'!J82),"",'Entity and Shareholding Info'!J82)</f>
        <v/>
      </c>
      <c r="H78" s="5" t="str">
        <f>IF(ISBLANK('Entity and Shareholding Info'!K82),"",'Entity and Shareholding Info'!K82)</f>
        <v/>
      </c>
      <c r="I78" s="5" t="str">
        <f>IF('Entity and Shareholding Info'!L82='Drop Down List'!$A$2,"Y",(IF('Entity and Shareholding Info'!L82='Drop Down List'!$A$3,"N","")))</f>
        <v/>
      </c>
      <c r="J78" s="5" t="str">
        <f>IF(ISBLANK('Entity and Shareholding Info'!M82),"",'Entity and Shareholding Info'!M82)</f>
        <v/>
      </c>
      <c r="K78" s="5" t="str">
        <f>IF('Entity and Shareholding Info'!N82='Drop Down List'!$A$2,"Y",(IF('Entity and Shareholding Info'!N82='Drop Down List'!$A$3,"N","")))</f>
        <v/>
      </c>
      <c r="L78" s="8" t="str">
        <f>IF(ISBLANK('Entity and Shareholding Info'!H82),"",'Entity and Shareholding Info'!H82)</f>
        <v/>
      </c>
    </row>
    <row r="79" spans="1:12">
      <c r="A79" s="4" t="str">
        <f>IF(OR(ISBLANK(Interpretation!$C$10),LEN(C79)=0),"",Interpretation!$C$10)</f>
        <v/>
      </c>
      <c r="B79" s="13" t="str">
        <f>IF(OR(ISBLANK(Interpretation!$G$10),LEN(C79)=0),"",Interpretation!$G$10)</f>
        <v/>
      </c>
      <c r="C79" s="5" t="str">
        <f>IF(ISBLANK('Entity and Shareholding Info'!D83),"",'Entity and Shareholding Info'!D83)</f>
        <v/>
      </c>
      <c r="D79" s="5" t="str">
        <f>IF(ISBLANK('Entity and Shareholding Info'!F83),"",'Entity and Shareholding Info'!F83)</f>
        <v/>
      </c>
      <c r="E79" s="5" t="str">
        <f>IF(ISBLANK('Entity and Shareholding Info'!G83),"",'Entity and Shareholding Info'!G83)</f>
        <v/>
      </c>
      <c r="F79" s="5" t="str">
        <f>IF(ISBLANK('Entity and Shareholding Info'!I83),"",'Entity and Shareholding Info'!I83)</f>
        <v/>
      </c>
      <c r="G79" s="5" t="str">
        <f>IF(ISBLANK('Entity and Shareholding Info'!J83),"",'Entity and Shareholding Info'!J83)</f>
        <v/>
      </c>
      <c r="H79" s="5" t="str">
        <f>IF(ISBLANK('Entity and Shareholding Info'!K83),"",'Entity and Shareholding Info'!K83)</f>
        <v/>
      </c>
      <c r="I79" s="5" t="str">
        <f>IF('Entity and Shareholding Info'!L83='Drop Down List'!$A$2,"Y",(IF('Entity and Shareholding Info'!L83='Drop Down List'!$A$3,"N","")))</f>
        <v/>
      </c>
      <c r="J79" s="5" t="str">
        <f>IF(ISBLANK('Entity and Shareholding Info'!M83),"",'Entity and Shareholding Info'!M83)</f>
        <v/>
      </c>
      <c r="K79" s="5" t="str">
        <f>IF('Entity and Shareholding Info'!N83='Drop Down List'!$A$2,"Y",(IF('Entity and Shareholding Info'!N83='Drop Down List'!$A$3,"N","")))</f>
        <v/>
      </c>
      <c r="L79" s="8" t="str">
        <f>IF(ISBLANK('Entity and Shareholding Info'!H83),"",'Entity and Shareholding Info'!H83)</f>
        <v/>
      </c>
    </row>
    <row r="80" spans="1:12">
      <c r="A80" s="4" t="str">
        <f>IF(OR(ISBLANK(Interpretation!$C$10),LEN(C80)=0),"",Interpretation!$C$10)</f>
        <v/>
      </c>
      <c r="B80" s="13" t="str">
        <f>IF(OR(ISBLANK(Interpretation!$G$10),LEN(C80)=0),"",Interpretation!$G$10)</f>
        <v/>
      </c>
      <c r="C80" s="5" t="str">
        <f>IF(ISBLANK('Entity and Shareholding Info'!D84),"",'Entity and Shareholding Info'!D84)</f>
        <v/>
      </c>
      <c r="D80" s="5" t="str">
        <f>IF(ISBLANK('Entity and Shareholding Info'!F84),"",'Entity and Shareholding Info'!F84)</f>
        <v/>
      </c>
      <c r="E80" s="5" t="str">
        <f>IF(ISBLANK('Entity and Shareholding Info'!G84),"",'Entity and Shareholding Info'!G84)</f>
        <v/>
      </c>
      <c r="F80" s="5" t="str">
        <f>IF(ISBLANK('Entity and Shareholding Info'!I84),"",'Entity and Shareholding Info'!I84)</f>
        <v/>
      </c>
      <c r="G80" s="5" t="str">
        <f>IF(ISBLANK('Entity and Shareholding Info'!J84),"",'Entity and Shareholding Info'!J84)</f>
        <v/>
      </c>
      <c r="H80" s="5" t="str">
        <f>IF(ISBLANK('Entity and Shareholding Info'!K84),"",'Entity and Shareholding Info'!K84)</f>
        <v/>
      </c>
      <c r="I80" s="5" t="str">
        <f>IF('Entity and Shareholding Info'!L84='Drop Down List'!$A$2,"Y",(IF('Entity and Shareholding Info'!L84='Drop Down List'!$A$3,"N","")))</f>
        <v/>
      </c>
      <c r="J80" s="5" t="str">
        <f>IF(ISBLANK('Entity and Shareholding Info'!M84),"",'Entity and Shareholding Info'!M84)</f>
        <v/>
      </c>
      <c r="K80" s="5" t="str">
        <f>IF('Entity and Shareholding Info'!N84='Drop Down List'!$A$2,"Y",(IF('Entity and Shareholding Info'!N84='Drop Down List'!$A$3,"N","")))</f>
        <v/>
      </c>
      <c r="L80" s="8" t="str">
        <f>IF(ISBLANK('Entity and Shareholding Info'!H84),"",'Entity and Shareholding Info'!H84)</f>
        <v/>
      </c>
    </row>
    <row r="81" spans="1:12">
      <c r="A81" s="4" t="str">
        <f>IF(OR(ISBLANK(Interpretation!$C$10),LEN(C81)=0),"",Interpretation!$C$10)</f>
        <v/>
      </c>
      <c r="B81" s="13" t="str">
        <f>IF(OR(ISBLANK(Interpretation!$G$10),LEN(C81)=0),"",Interpretation!$G$10)</f>
        <v/>
      </c>
      <c r="C81" s="5" t="str">
        <f>IF(ISBLANK('Entity and Shareholding Info'!D85),"",'Entity and Shareholding Info'!D85)</f>
        <v/>
      </c>
      <c r="D81" s="5" t="str">
        <f>IF(ISBLANK('Entity and Shareholding Info'!F85),"",'Entity and Shareholding Info'!F85)</f>
        <v/>
      </c>
      <c r="E81" s="5" t="str">
        <f>IF(ISBLANK('Entity and Shareholding Info'!G85),"",'Entity and Shareholding Info'!G85)</f>
        <v/>
      </c>
      <c r="F81" s="5" t="str">
        <f>IF(ISBLANK('Entity and Shareholding Info'!I85),"",'Entity and Shareholding Info'!I85)</f>
        <v/>
      </c>
      <c r="G81" s="5" t="str">
        <f>IF(ISBLANK('Entity and Shareholding Info'!J85),"",'Entity and Shareholding Info'!J85)</f>
        <v/>
      </c>
      <c r="H81" s="5" t="str">
        <f>IF(ISBLANK('Entity and Shareholding Info'!K85),"",'Entity and Shareholding Info'!K85)</f>
        <v/>
      </c>
      <c r="I81" s="5" t="str">
        <f>IF('Entity and Shareholding Info'!L85='Drop Down List'!$A$2,"Y",(IF('Entity and Shareholding Info'!L85='Drop Down List'!$A$3,"N","")))</f>
        <v/>
      </c>
      <c r="J81" s="5" t="str">
        <f>IF(ISBLANK('Entity and Shareholding Info'!M85),"",'Entity and Shareholding Info'!M85)</f>
        <v/>
      </c>
      <c r="K81" s="5" t="str">
        <f>IF('Entity and Shareholding Info'!N85='Drop Down List'!$A$2,"Y",(IF('Entity and Shareholding Info'!N85='Drop Down List'!$A$3,"N","")))</f>
        <v/>
      </c>
      <c r="L81" s="8" t="str">
        <f>IF(ISBLANK('Entity and Shareholding Info'!H85),"",'Entity and Shareholding Info'!H85)</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5DB3-5380-43F0-943F-DC0470EB3E0A}">
  <dimension ref="A1:L81"/>
  <sheetViews>
    <sheetView workbookViewId="0">
      <selection activeCell="K11" sqref="K11"/>
    </sheetView>
  </sheetViews>
  <sheetFormatPr defaultRowHeight="15"/>
  <cols>
    <col min="1" max="1" width="10.7109375" bestFit="1" customWidth="1"/>
    <col min="3" max="5" width="35.7109375" customWidth="1"/>
  </cols>
  <sheetData>
    <row r="1" spans="1:12">
      <c r="A1" s="4" t="str">
        <f>IF(ISBLANK(Interpretation!$C$10),"",Interpretation!$C$10)</f>
        <v/>
      </c>
      <c r="B1" s="13" t="str">
        <f>IF(ISBLANK(Interpretation!$G$12),"",Interpretation!$G$12)</f>
        <v/>
      </c>
      <c r="C1" s="6"/>
      <c r="D1" s="7" t="str">
        <f>IF(ISBLANK(Interpretation!$C$5),"",Interpretation!$C$5)</f>
        <v/>
      </c>
      <c r="E1" s="5" t="str">
        <f>IF(ISBLANK(Interpretation!$C$7),"",Interpretation!$C$7)</f>
        <v/>
      </c>
      <c r="F1" s="5" t="str">
        <f>IF(ISBLANK('Entity and Shareholding Info'!$I$3),"",'Entity and Shareholding Info'!$I$3)</f>
        <v/>
      </c>
      <c r="G1" s="5" t="str">
        <f>IF(ISBLANK('Entity and Shareholding Info'!$J$3),"",'Entity and Shareholding Info'!$J$3)</f>
        <v>To be autofilled 自動輸入</v>
      </c>
      <c r="H1" s="5" t="str">
        <f>IF(ISBLANK('Entity and Shareholding Info'!$K$3),"",'Entity and Shareholding Info'!$K$3)</f>
        <v>To be autofilled 自動輸入</v>
      </c>
      <c r="I1" s="5" t="str">
        <f>IF('Entity and Shareholding Info'!L3='Drop Down List'!$A$2,"Y",(IF('Entity and Shareholding Info'!L3='Drop Down List'!$A$3,"N","")))</f>
        <v/>
      </c>
      <c r="J1" s="5" t="str">
        <f>IF(ISBLANK('Entity and Shareholding Info'!M3),"",'Entity and Shareholding Info'!M3)</f>
        <v/>
      </c>
      <c r="K1" s="5" t="s">
        <v>562</v>
      </c>
      <c r="L1" s="8">
        <v>1</v>
      </c>
    </row>
    <row r="2" spans="1:12">
      <c r="A2" s="4" t="str">
        <f>IF(OR(ISBLANK(Interpretation!$C$10),LEN(C2)=0),"",Interpretation!$C$10)</f>
        <v/>
      </c>
      <c r="B2" s="13" t="str">
        <f>IF(OR(ISBLANK(Interpretation!$G$12),LEN(C2)=0),"",Interpretation!$G$12)</f>
        <v/>
      </c>
      <c r="C2" s="5" t="str">
        <f>IF(ISBLANK('Entity and Shareholding Info'!D6),"",'Entity and Shareholding Info'!D6)</f>
        <v/>
      </c>
      <c r="D2" s="5" t="str">
        <f>IF(ISBLANK('Entity and Shareholding Info'!F6),"",'Entity and Shareholding Info'!F6)</f>
        <v/>
      </c>
      <c r="E2" s="5" t="str">
        <f>IF(ISBLANK('Entity and Shareholding Info'!G6),"",'Entity and Shareholding Info'!G6)</f>
        <v/>
      </c>
      <c r="F2" s="5" t="str">
        <f>IF(ISBLANK('Entity and Shareholding Info'!I6),"",'Entity and Shareholding Info'!I6)</f>
        <v/>
      </c>
      <c r="G2" s="5" t="str">
        <f>IF(ISBLANK('Entity and Shareholding Info'!J6),"",'Entity and Shareholding Info'!J6)</f>
        <v/>
      </c>
      <c r="H2" s="5" t="str">
        <f>IF(ISBLANK('Entity and Shareholding Info'!K6),"",'Entity and Shareholding Info'!K6)</f>
        <v/>
      </c>
      <c r="I2" s="5" t="str">
        <f>IF('Entity and Shareholding Info'!L6='Drop Down List'!$A$2,"Y",(IF('Entity and Shareholding Info'!L6='Drop Down List'!$A$3,"N","")))</f>
        <v/>
      </c>
      <c r="J2" s="5" t="str">
        <f>IF(ISBLANK('Entity and Shareholding Info'!M6),"",'Entity and Shareholding Info'!M6)</f>
        <v/>
      </c>
      <c r="K2" s="5" t="str">
        <f>IF('Entity and Shareholding Info'!N6='Drop Down List'!$A$2,"Y",(IF('Entity and Shareholding Info'!N6='Drop Down List'!$A$3,"N","")))</f>
        <v/>
      </c>
      <c r="L2" s="8" t="str">
        <f>IF(ISBLANK('Entity and Shareholding Info'!H6),"",'Entity and Shareholding Info'!H6)</f>
        <v/>
      </c>
    </row>
    <row r="3" spans="1:12">
      <c r="A3" s="4" t="str">
        <f>IF(OR(ISBLANK(Interpretation!$C$10),LEN(C3)=0),"",Interpretation!$C$10)</f>
        <v/>
      </c>
      <c r="B3" s="13" t="str">
        <f>IF(OR(ISBLANK(Interpretation!$G$12),LEN(C3)=0),"",Interpretation!$G$12)</f>
        <v/>
      </c>
      <c r="C3" s="5" t="str">
        <f>IF(ISBLANK('Entity and Shareholding Info'!D7),"",'Entity and Shareholding Info'!D7)</f>
        <v/>
      </c>
      <c r="D3" s="5" t="str">
        <f>IF(ISBLANK('Entity and Shareholding Info'!F7),"",'Entity and Shareholding Info'!F7)</f>
        <v/>
      </c>
      <c r="E3" s="5" t="str">
        <f>IF(ISBLANK('Entity and Shareholding Info'!G7),"",'Entity and Shareholding Info'!G7)</f>
        <v/>
      </c>
      <c r="F3" s="5" t="str">
        <f>IF(ISBLANK('Entity and Shareholding Info'!I7),"",'Entity and Shareholding Info'!I7)</f>
        <v/>
      </c>
      <c r="G3" s="5" t="str">
        <f>IF(ISBLANK('Entity and Shareholding Info'!J7),"",'Entity and Shareholding Info'!J7)</f>
        <v/>
      </c>
      <c r="H3" s="5" t="str">
        <f>IF(ISBLANK('Entity and Shareholding Info'!K7),"",'Entity and Shareholding Info'!K7)</f>
        <v/>
      </c>
      <c r="I3" s="5" t="str">
        <f>IF('Entity and Shareholding Info'!L7='Drop Down List'!$A$2,"Y",(IF('Entity and Shareholding Info'!L7='Drop Down List'!$A$3,"N","")))</f>
        <v/>
      </c>
      <c r="J3" s="5" t="str">
        <f>IF(ISBLANK('Entity and Shareholding Info'!M7),"",'Entity and Shareholding Info'!M7)</f>
        <v/>
      </c>
      <c r="K3" s="5" t="str">
        <f>IF('Entity and Shareholding Info'!N7='Drop Down List'!$A$2,"Y",(IF('Entity and Shareholding Info'!N7='Drop Down List'!$A$3,"N","")))</f>
        <v/>
      </c>
      <c r="L3" s="8" t="str">
        <f>IF(ISBLANK('Entity and Shareholding Info'!H7),"",'Entity and Shareholding Info'!H7)</f>
        <v/>
      </c>
    </row>
    <row r="4" spans="1:12">
      <c r="A4" s="4" t="str">
        <f>IF(OR(ISBLANK(Interpretation!$C$10),LEN(C4)=0),"",Interpretation!$C$10)</f>
        <v/>
      </c>
      <c r="B4" s="13" t="str">
        <f>IF(OR(ISBLANK(Interpretation!$G$12),LEN(C4)=0),"",Interpretation!$G$12)</f>
        <v/>
      </c>
      <c r="C4" s="5" t="str">
        <f>IF(ISBLANK('Entity and Shareholding Info'!D8),"",'Entity and Shareholding Info'!D8)</f>
        <v/>
      </c>
      <c r="D4" s="5" t="str">
        <f>IF(ISBLANK('Entity and Shareholding Info'!F8),"",'Entity and Shareholding Info'!F8)</f>
        <v/>
      </c>
      <c r="E4" s="5" t="str">
        <f>IF(ISBLANK('Entity and Shareholding Info'!G8),"",'Entity and Shareholding Info'!G8)</f>
        <v/>
      </c>
      <c r="F4" s="5" t="str">
        <f>IF(ISBLANK('Entity and Shareholding Info'!I8),"",'Entity and Shareholding Info'!I8)</f>
        <v/>
      </c>
      <c r="G4" s="5" t="str">
        <f>IF(ISBLANK('Entity and Shareholding Info'!J8),"",'Entity and Shareholding Info'!J8)</f>
        <v/>
      </c>
      <c r="H4" s="5" t="str">
        <f>IF(ISBLANK('Entity and Shareholding Info'!K8),"",'Entity and Shareholding Info'!K8)</f>
        <v/>
      </c>
      <c r="I4" s="5" t="str">
        <f>IF('Entity and Shareholding Info'!L8='Drop Down List'!$A$2,"Y",(IF('Entity and Shareholding Info'!L8='Drop Down List'!$A$3,"N","")))</f>
        <v/>
      </c>
      <c r="J4" s="5" t="str">
        <f>IF(ISBLANK('Entity and Shareholding Info'!M8),"",'Entity and Shareholding Info'!M8)</f>
        <v/>
      </c>
      <c r="K4" s="5" t="str">
        <f>IF('Entity and Shareholding Info'!N8='Drop Down List'!$A$2,"Y",(IF('Entity and Shareholding Info'!N8='Drop Down List'!$A$3,"N","")))</f>
        <v/>
      </c>
      <c r="L4" s="8" t="str">
        <f>IF(ISBLANK('Entity and Shareholding Info'!H8),"",'Entity and Shareholding Info'!H8)</f>
        <v/>
      </c>
    </row>
    <row r="5" spans="1:12">
      <c r="A5" s="4" t="str">
        <f>IF(OR(ISBLANK(Interpretation!$C$10),LEN(C5)=0),"",Interpretation!$C$10)</f>
        <v/>
      </c>
      <c r="B5" s="13" t="str">
        <f>IF(OR(ISBLANK(Interpretation!$G$12),LEN(C5)=0),"",Interpretation!$G$12)</f>
        <v/>
      </c>
      <c r="C5" s="5" t="str">
        <f>IF(ISBLANK('Entity and Shareholding Info'!D9),"",'Entity and Shareholding Info'!D9)</f>
        <v/>
      </c>
      <c r="D5" s="5" t="str">
        <f>IF(ISBLANK('Entity and Shareholding Info'!F9),"",'Entity and Shareholding Info'!F9)</f>
        <v/>
      </c>
      <c r="E5" s="5" t="str">
        <f>IF(ISBLANK('Entity and Shareholding Info'!G9),"",'Entity and Shareholding Info'!G9)</f>
        <v/>
      </c>
      <c r="F5" s="5" t="str">
        <f>IF(ISBLANK('Entity and Shareholding Info'!I9),"",'Entity and Shareholding Info'!I9)</f>
        <v/>
      </c>
      <c r="G5" s="5" t="str">
        <f>IF(ISBLANK('Entity and Shareholding Info'!J9),"",'Entity and Shareholding Info'!J9)</f>
        <v/>
      </c>
      <c r="H5" s="5" t="str">
        <f>IF(ISBLANK('Entity and Shareholding Info'!K9),"",'Entity and Shareholding Info'!K9)</f>
        <v/>
      </c>
      <c r="I5" s="5" t="str">
        <f>IF('Entity and Shareholding Info'!L9='Drop Down List'!$A$2,"Y",(IF('Entity and Shareholding Info'!L9='Drop Down List'!$A$3,"N","")))</f>
        <v/>
      </c>
      <c r="J5" s="5" t="str">
        <f>IF(ISBLANK('Entity and Shareholding Info'!M9),"",'Entity and Shareholding Info'!M9)</f>
        <v/>
      </c>
      <c r="K5" s="5" t="str">
        <f>IF('Entity and Shareholding Info'!N9='Drop Down List'!$A$2,"Y",(IF('Entity and Shareholding Info'!N9='Drop Down List'!$A$3,"N","")))</f>
        <v/>
      </c>
      <c r="L5" s="8" t="str">
        <f>IF(ISBLANK('Entity and Shareholding Info'!H9),"",'Entity and Shareholding Info'!H9)</f>
        <v/>
      </c>
    </row>
    <row r="6" spans="1:12">
      <c r="A6" s="4" t="str">
        <f>IF(OR(ISBLANK(Interpretation!$C$10),LEN(C6)=0),"",Interpretation!$C$10)</f>
        <v/>
      </c>
      <c r="B6" s="13" t="str">
        <f>IF(OR(ISBLANK(Interpretation!$G$12),LEN(C6)=0),"",Interpretation!$G$12)</f>
        <v/>
      </c>
      <c r="C6" s="5" t="str">
        <f>IF(ISBLANK('Entity and Shareholding Info'!D10),"",'Entity and Shareholding Info'!D10)</f>
        <v/>
      </c>
      <c r="D6" s="5" t="str">
        <f>IF(ISBLANK('Entity and Shareholding Info'!F10),"",'Entity and Shareholding Info'!F10)</f>
        <v/>
      </c>
      <c r="E6" s="5" t="str">
        <f>IF(ISBLANK('Entity and Shareholding Info'!G10),"",'Entity and Shareholding Info'!G10)</f>
        <v/>
      </c>
      <c r="F6" s="5" t="str">
        <f>IF(ISBLANK('Entity and Shareholding Info'!I10),"",'Entity and Shareholding Info'!I10)</f>
        <v/>
      </c>
      <c r="G6" s="5" t="str">
        <f>IF(ISBLANK('Entity and Shareholding Info'!J10),"",'Entity and Shareholding Info'!J10)</f>
        <v/>
      </c>
      <c r="H6" s="5" t="str">
        <f>IF(ISBLANK('Entity and Shareholding Info'!K10),"",'Entity and Shareholding Info'!K10)</f>
        <v/>
      </c>
      <c r="I6" s="5" t="str">
        <f>IF('Entity and Shareholding Info'!L10='Drop Down List'!$A$2,"Y",(IF('Entity and Shareholding Info'!L10='Drop Down List'!$A$3,"N","")))</f>
        <v/>
      </c>
      <c r="J6" s="5" t="str">
        <f>IF(ISBLANK('Entity and Shareholding Info'!M10),"",'Entity and Shareholding Info'!M10)</f>
        <v/>
      </c>
      <c r="K6" s="5" t="str">
        <f>IF('Entity and Shareholding Info'!N10='Drop Down List'!$A$2,"Y",(IF('Entity and Shareholding Info'!N10='Drop Down List'!$A$3,"N","")))</f>
        <v/>
      </c>
      <c r="L6" s="8" t="str">
        <f>IF(ISBLANK('Entity and Shareholding Info'!H10),"",'Entity and Shareholding Info'!H10)</f>
        <v/>
      </c>
    </row>
    <row r="7" spans="1:12">
      <c r="A7" s="4" t="str">
        <f>IF(OR(ISBLANK(Interpretation!$C$10),LEN(C7)=0),"",Interpretation!$C$10)</f>
        <v/>
      </c>
      <c r="B7" s="13" t="str">
        <f>IF(OR(ISBLANK(Interpretation!$G$12),LEN(C7)=0),"",Interpretation!$G$12)</f>
        <v/>
      </c>
      <c r="C7" s="5" t="str">
        <f>IF(ISBLANK('Entity and Shareholding Info'!D11),"",'Entity and Shareholding Info'!D11)</f>
        <v/>
      </c>
      <c r="D7" s="5" t="str">
        <f>IF(ISBLANK('Entity and Shareholding Info'!F11),"",'Entity and Shareholding Info'!F11)</f>
        <v/>
      </c>
      <c r="E7" s="5" t="str">
        <f>IF(ISBLANK('Entity and Shareholding Info'!G11),"",'Entity and Shareholding Info'!G11)</f>
        <v/>
      </c>
      <c r="F7" s="5" t="str">
        <f>IF(ISBLANK('Entity and Shareholding Info'!I11),"",'Entity and Shareholding Info'!I11)</f>
        <v/>
      </c>
      <c r="G7" s="5" t="str">
        <f>IF(ISBLANK('Entity and Shareholding Info'!J11),"",'Entity and Shareholding Info'!J11)</f>
        <v/>
      </c>
      <c r="H7" s="5" t="str">
        <f>IF(ISBLANK('Entity and Shareholding Info'!K11),"",'Entity and Shareholding Info'!K11)</f>
        <v/>
      </c>
      <c r="I7" s="5" t="str">
        <f>IF('Entity and Shareholding Info'!L11='Drop Down List'!$A$2,"Y",(IF('Entity and Shareholding Info'!L11='Drop Down List'!$A$3,"N","")))</f>
        <v/>
      </c>
      <c r="J7" s="5" t="str">
        <f>IF(ISBLANK('Entity and Shareholding Info'!M11),"",'Entity and Shareholding Info'!M11)</f>
        <v/>
      </c>
      <c r="K7" s="5" t="str">
        <f>IF('Entity and Shareholding Info'!N11='Drop Down List'!$A$2,"Y",(IF('Entity and Shareholding Info'!N11='Drop Down List'!$A$3,"N","")))</f>
        <v/>
      </c>
      <c r="L7" s="8" t="str">
        <f>IF(ISBLANK('Entity and Shareholding Info'!H11),"",'Entity and Shareholding Info'!H11)</f>
        <v/>
      </c>
    </row>
    <row r="8" spans="1:12">
      <c r="A8" s="4" t="str">
        <f>IF(OR(ISBLANK(Interpretation!$C$10),LEN(C8)=0),"",Interpretation!$C$10)</f>
        <v/>
      </c>
      <c r="B8" s="13" t="str">
        <f>IF(OR(ISBLANK(Interpretation!$G$12),LEN(C8)=0),"",Interpretation!$G$12)</f>
        <v/>
      </c>
      <c r="C8" s="5" t="str">
        <f>IF(ISBLANK('Entity and Shareholding Info'!D12),"",'Entity and Shareholding Info'!D12)</f>
        <v/>
      </c>
      <c r="D8" s="5" t="str">
        <f>IF(ISBLANK('Entity and Shareholding Info'!F12),"",'Entity and Shareholding Info'!F12)</f>
        <v/>
      </c>
      <c r="E8" s="5" t="str">
        <f>IF(ISBLANK('Entity and Shareholding Info'!G12),"",'Entity and Shareholding Info'!G12)</f>
        <v/>
      </c>
      <c r="F8" s="5" t="str">
        <f>IF(ISBLANK('Entity and Shareholding Info'!I12),"",'Entity and Shareholding Info'!I12)</f>
        <v/>
      </c>
      <c r="G8" s="5" t="str">
        <f>IF(ISBLANK('Entity and Shareholding Info'!J12),"",'Entity and Shareholding Info'!J12)</f>
        <v/>
      </c>
      <c r="H8" s="5" t="str">
        <f>IF(ISBLANK('Entity and Shareholding Info'!K12),"",'Entity and Shareholding Info'!K12)</f>
        <v/>
      </c>
      <c r="I8" s="5" t="str">
        <f>IF('Entity and Shareholding Info'!L12='Drop Down List'!$A$2,"Y",(IF('Entity and Shareholding Info'!L12='Drop Down List'!$A$3,"N","")))</f>
        <v/>
      </c>
      <c r="J8" s="5" t="str">
        <f>IF(ISBLANK('Entity and Shareholding Info'!M12),"",'Entity and Shareholding Info'!M12)</f>
        <v/>
      </c>
      <c r="K8" s="5" t="str">
        <f>IF('Entity and Shareholding Info'!N12='Drop Down List'!$A$2,"Y",(IF('Entity and Shareholding Info'!N12='Drop Down List'!$A$3,"N","")))</f>
        <v/>
      </c>
      <c r="L8" s="8" t="str">
        <f>IF(ISBLANK('Entity and Shareholding Info'!H12),"",'Entity and Shareholding Info'!H12)</f>
        <v/>
      </c>
    </row>
    <row r="9" spans="1:12">
      <c r="A9" s="4" t="str">
        <f>IF(OR(ISBLANK(Interpretation!$C$10),LEN(C9)=0),"",Interpretation!$C$10)</f>
        <v/>
      </c>
      <c r="B9" s="13" t="str">
        <f>IF(OR(ISBLANK(Interpretation!$G$12),LEN(C9)=0),"",Interpretation!$G$12)</f>
        <v/>
      </c>
      <c r="C9" s="5" t="str">
        <f>IF(ISBLANK('Entity and Shareholding Info'!D13),"",'Entity and Shareholding Info'!D13)</f>
        <v/>
      </c>
      <c r="D9" s="5" t="str">
        <f>IF(ISBLANK('Entity and Shareholding Info'!F13),"",'Entity and Shareholding Info'!F13)</f>
        <v/>
      </c>
      <c r="E9" s="5" t="str">
        <f>IF(ISBLANK('Entity and Shareholding Info'!G13),"",'Entity and Shareholding Info'!G13)</f>
        <v/>
      </c>
      <c r="F9" s="5" t="str">
        <f>IF(ISBLANK('Entity and Shareholding Info'!I13),"",'Entity and Shareholding Info'!I13)</f>
        <v/>
      </c>
      <c r="G9" s="5" t="str">
        <f>IF(ISBLANK('Entity and Shareholding Info'!J13),"",'Entity and Shareholding Info'!J13)</f>
        <v/>
      </c>
      <c r="H9" s="5" t="str">
        <f>IF(ISBLANK('Entity and Shareholding Info'!K13),"",'Entity and Shareholding Info'!K13)</f>
        <v/>
      </c>
      <c r="I9" s="5" t="str">
        <f>IF('Entity and Shareholding Info'!L13='Drop Down List'!$A$2,"Y",(IF('Entity and Shareholding Info'!L13='Drop Down List'!$A$3,"N","")))</f>
        <v/>
      </c>
      <c r="J9" s="5" t="str">
        <f>IF(ISBLANK('Entity and Shareholding Info'!M13),"",'Entity and Shareholding Info'!M13)</f>
        <v/>
      </c>
      <c r="K9" s="5" t="str">
        <f>IF('Entity and Shareholding Info'!N13='Drop Down List'!$A$2,"Y",(IF('Entity and Shareholding Info'!N13='Drop Down List'!$A$3,"N","")))</f>
        <v/>
      </c>
      <c r="L9" s="8" t="str">
        <f>IF(ISBLANK('Entity and Shareholding Info'!H13),"",'Entity and Shareholding Info'!H13)</f>
        <v/>
      </c>
    </row>
    <row r="10" spans="1:12">
      <c r="A10" s="4" t="str">
        <f>IF(OR(ISBLANK(Interpretation!$C$10),LEN(C10)=0),"",Interpretation!$C$10)</f>
        <v/>
      </c>
      <c r="B10" s="13" t="str">
        <f>IF(OR(ISBLANK(Interpretation!$G$12),LEN(C10)=0),"",Interpretation!$G$12)</f>
        <v/>
      </c>
      <c r="C10" s="5" t="str">
        <f>IF(ISBLANK('Entity and Shareholding Info'!D14),"",'Entity and Shareholding Info'!D14)</f>
        <v/>
      </c>
      <c r="D10" s="5" t="str">
        <f>IF(ISBLANK('Entity and Shareholding Info'!F14),"",'Entity and Shareholding Info'!F14)</f>
        <v/>
      </c>
      <c r="E10" s="5" t="str">
        <f>IF(ISBLANK('Entity and Shareholding Info'!G14),"",'Entity and Shareholding Info'!G14)</f>
        <v/>
      </c>
      <c r="F10" s="5" t="str">
        <f>IF(ISBLANK('Entity and Shareholding Info'!I14),"",'Entity and Shareholding Info'!I14)</f>
        <v/>
      </c>
      <c r="G10" s="5" t="str">
        <f>IF(ISBLANK('Entity and Shareholding Info'!J14),"",'Entity and Shareholding Info'!J14)</f>
        <v/>
      </c>
      <c r="H10" s="5" t="str">
        <f>IF(ISBLANK('Entity and Shareholding Info'!K14),"",'Entity and Shareholding Info'!K14)</f>
        <v/>
      </c>
      <c r="I10" s="5" t="str">
        <f>IF('Entity and Shareholding Info'!L14='Drop Down List'!$A$2,"Y",(IF('Entity and Shareholding Info'!L14='Drop Down List'!$A$3,"N","")))</f>
        <v/>
      </c>
      <c r="J10" s="5" t="str">
        <f>IF(ISBLANK('Entity and Shareholding Info'!M14),"",'Entity and Shareholding Info'!M14)</f>
        <v/>
      </c>
      <c r="K10" s="5" t="str">
        <f>IF('Entity and Shareholding Info'!N14='Drop Down List'!$A$2,"Y",(IF('Entity and Shareholding Info'!N14='Drop Down List'!$A$3,"N","")))</f>
        <v/>
      </c>
      <c r="L10" s="8" t="str">
        <f>IF(ISBLANK('Entity and Shareholding Info'!H14),"",'Entity and Shareholding Info'!H14)</f>
        <v/>
      </c>
    </row>
    <row r="11" spans="1:12">
      <c r="A11" s="4" t="str">
        <f>IF(OR(ISBLANK(Interpretation!$C$10),LEN(C11)=0),"",Interpretation!$C$10)</f>
        <v/>
      </c>
      <c r="B11" s="13" t="str">
        <f>IF(OR(ISBLANK(Interpretation!$G$12),LEN(C11)=0),"",Interpretation!$G$12)</f>
        <v/>
      </c>
      <c r="C11" s="5" t="str">
        <f>IF(ISBLANK('Entity and Shareholding Info'!D15),"",'Entity and Shareholding Info'!D15)</f>
        <v/>
      </c>
      <c r="D11" s="5" t="str">
        <f>IF(ISBLANK('Entity and Shareholding Info'!F15),"",'Entity and Shareholding Info'!F15)</f>
        <v/>
      </c>
      <c r="E11" s="5" t="str">
        <f>IF(ISBLANK('Entity and Shareholding Info'!G15),"",'Entity and Shareholding Info'!G15)</f>
        <v/>
      </c>
      <c r="F11" s="5" t="str">
        <f>IF(ISBLANK('Entity and Shareholding Info'!I15),"",'Entity and Shareholding Info'!I15)</f>
        <v/>
      </c>
      <c r="G11" s="5" t="str">
        <f>IF(ISBLANK('Entity and Shareholding Info'!J15),"",'Entity and Shareholding Info'!J15)</f>
        <v/>
      </c>
      <c r="H11" s="5" t="str">
        <f>IF(ISBLANK('Entity and Shareholding Info'!K15),"",'Entity and Shareholding Info'!K15)</f>
        <v/>
      </c>
      <c r="I11" s="5" t="str">
        <f>IF('Entity and Shareholding Info'!L15='Drop Down List'!$A$2,"Y",(IF('Entity and Shareholding Info'!L15='Drop Down List'!$A$3,"N","")))</f>
        <v/>
      </c>
      <c r="J11" s="5" t="str">
        <f>IF(ISBLANK('Entity and Shareholding Info'!M15),"",'Entity and Shareholding Info'!M15)</f>
        <v/>
      </c>
      <c r="K11" s="5" t="str">
        <f>IF('Entity and Shareholding Info'!N15='Drop Down List'!$A$2,"Y",(IF('Entity and Shareholding Info'!N15='Drop Down List'!$A$3,"N","")))</f>
        <v/>
      </c>
      <c r="L11" s="8" t="str">
        <f>IF(ISBLANK('Entity and Shareholding Info'!H15),"",'Entity and Shareholding Info'!H15)</f>
        <v/>
      </c>
    </row>
    <row r="12" spans="1:12">
      <c r="A12" s="4" t="str">
        <f>IF(OR(ISBLANK(Interpretation!$C$10),LEN(C12)=0),"",Interpretation!$C$10)</f>
        <v/>
      </c>
      <c r="B12" s="13" t="str">
        <f>IF(OR(ISBLANK(Interpretation!$G$12),LEN(C12)=0),"",Interpretation!$G$12)</f>
        <v/>
      </c>
      <c r="C12" s="5" t="str">
        <f>IF(ISBLANK('Entity and Shareholding Info'!D16),"",'Entity and Shareholding Info'!D16)</f>
        <v/>
      </c>
      <c r="D12" s="5" t="str">
        <f>IF(ISBLANK('Entity and Shareholding Info'!F16),"",'Entity and Shareholding Info'!F16)</f>
        <v/>
      </c>
      <c r="E12" s="5" t="str">
        <f>IF(ISBLANK('Entity and Shareholding Info'!G16),"",'Entity and Shareholding Info'!G16)</f>
        <v/>
      </c>
      <c r="F12" s="5" t="str">
        <f>IF(ISBLANK('Entity and Shareholding Info'!I16),"",'Entity and Shareholding Info'!I16)</f>
        <v/>
      </c>
      <c r="G12" s="5" t="str">
        <f>IF(ISBLANK('Entity and Shareholding Info'!J16),"",'Entity and Shareholding Info'!J16)</f>
        <v/>
      </c>
      <c r="H12" s="5" t="str">
        <f>IF(ISBLANK('Entity and Shareholding Info'!K16),"",'Entity and Shareholding Info'!K16)</f>
        <v/>
      </c>
      <c r="I12" s="5" t="str">
        <f>IF('Entity and Shareholding Info'!L16='Drop Down List'!$A$2,"Y",(IF('Entity and Shareholding Info'!L16='Drop Down List'!$A$3,"N","")))</f>
        <v/>
      </c>
      <c r="J12" s="5" t="str">
        <f>IF(ISBLANK('Entity and Shareholding Info'!M16),"",'Entity and Shareholding Info'!M16)</f>
        <v/>
      </c>
      <c r="K12" s="5" t="str">
        <f>IF('Entity and Shareholding Info'!N16='Drop Down List'!$A$2,"Y",(IF('Entity and Shareholding Info'!N16='Drop Down List'!$A$3,"N","")))</f>
        <v/>
      </c>
      <c r="L12" s="8" t="str">
        <f>IF(ISBLANK('Entity and Shareholding Info'!H16),"",'Entity and Shareholding Info'!H16)</f>
        <v/>
      </c>
    </row>
    <row r="13" spans="1:12">
      <c r="A13" s="4" t="str">
        <f>IF(OR(ISBLANK(Interpretation!$C$10),LEN(C13)=0),"",Interpretation!$C$10)</f>
        <v/>
      </c>
      <c r="B13" s="13" t="str">
        <f>IF(OR(ISBLANK(Interpretation!$G$12),LEN(C13)=0),"",Interpretation!$G$12)</f>
        <v/>
      </c>
      <c r="C13" s="5" t="str">
        <f>IF(ISBLANK('Entity and Shareholding Info'!D17),"",'Entity and Shareholding Info'!D17)</f>
        <v/>
      </c>
      <c r="D13" s="5" t="str">
        <f>IF(ISBLANK('Entity and Shareholding Info'!F17),"",'Entity and Shareholding Info'!F17)</f>
        <v/>
      </c>
      <c r="E13" s="5" t="str">
        <f>IF(ISBLANK('Entity and Shareholding Info'!G17),"",'Entity and Shareholding Info'!G17)</f>
        <v/>
      </c>
      <c r="F13" s="5" t="str">
        <f>IF(ISBLANK('Entity and Shareholding Info'!I17),"",'Entity and Shareholding Info'!I17)</f>
        <v/>
      </c>
      <c r="G13" s="5" t="str">
        <f>IF(ISBLANK('Entity and Shareholding Info'!J17),"",'Entity and Shareholding Info'!J17)</f>
        <v/>
      </c>
      <c r="H13" s="5" t="str">
        <f>IF(ISBLANK('Entity and Shareholding Info'!K17),"",'Entity and Shareholding Info'!K17)</f>
        <v/>
      </c>
      <c r="I13" s="5" t="str">
        <f>IF('Entity and Shareholding Info'!L17='Drop Down List'!$A$2,"Y",(IF('Entity and Shareholding Info'!L17='Drop Down List'!$A$3,"N","")))</f>
        <v/>
      </c>
      <c r="J13" s="5" t="str">
        <f>IF(ISBLANK('Entity and Shareholding Info'!M17),"",'Entity and Shareholding Info'!M17)</f>
        <v/>
      </c>
      <c r="K13" s="5" t="str">
        <f>IF('Entity and Shareholding Info'!N17='Drop Down List'!$A$2,"Y",(IF('Entity and Shareholding Info'!N17='Drop Down List'!$A$3,"N","")))</f>
        <v/>
      </c>
      <c r="L13" s="8" t="str">
        <f>IF(ISBLANK('Entity and Shareholding Info'!H17),"",'Entity and Shareholding Info'!H17)</f>
        <v/>
      </c>
    </row>
    <row r="14" spans="1:12">
      <c r="A14" s="4" t="str">
        <f>IF(OR(ISBLANK(Interpretation!$C$10),LEN(C14)=0),"",Interpretation!$C$10)</f>
        <v/>
      </c>
      <c r="B14" s="13" t="str">
        <f>IF(OR(ISBLANK(Interpretation!$G$12),LEN(C14)=0),"",Interpretation!$G$12)</f>
        <v/>
      </c>
      <c r="C14" s="5" t="str">
        <f>IF(ISBLANK('Entity and Shareholding Info'!D18),"",'Entity and Shareholding Info'!D18)</f>
        <v/>
      </c>
      <c r="D14" s="5" t="str">
        <f>IF(ISBLANK('Entity and Shareholding Info'!F18),"",'Entity and Shareholding Info'!F18)</f>
        <v/>
      </c>
      <c r="E14" s="5" t="str">
        <f>IF(ISBLANK('Entity and Shareholding Info'!G18),"",'Entity and Shareholding Info'!G18)</f>
        <v/>
      </c>
      <c r="F14" s="5" t="str">
        <f>IF(ISBLANK('Entity and Shareholding Info'!I18),"",'Entity and Shareholding Info'!I18)</f>
        <v/>
      </c>
      <c r="G14" s="5" t="str">
        <f>IF(ISBLANK('Entity and Shareholding Info'!J18),"",'Entity and Shareholding Info'!J18)</f>
        <v/>
      </c>
      <c r="H14" s="5" t="str">
        <f>IF(ISBLANK('Entity and Shareholding Info'!K18),"",'Entity and Shareholding Info'!K18)</f>
        <v/>
      </c>
      <c r="I14" s="5" t="str">
        <f>IF('Entity and Shareholding Info'!L18='Drop Down List'!$A$2,"Y",(IF('Entity and Shareholding Info'!L18='Drop Down List'!$A$3,"N","")))</f>
        <v/>
      </c>
      <c r="J14" s="5" t="str">
        <f>IF(ISBLANK('Entity and Shareholding Info'!M18),"",'Entity and Shareholding Info'!M18)</f>
        <v/>
      </c>
      <c r="K14" s="5" t="str">
        <f>IF('Entity and Shareholding Info'!N18='Drop Down List'!$A$2,"Y",(IF('Entity and Shareholding Info'!N18='Drop Down List'!$A$3,"N","")))</f>
        <v/>
      </c>
      <c r="L14" s="8" t="str">
        <f>IF(ISBLANK('Entity and Shareholding Info'!H18),"",'Entity and Shareholding Info'!H18)</f>
        <v/>
      </c>
    </row>
    <row r="15" spans="1:12">
      <c r="A15" s="4" t="str">
        <f>IF(OR(ISBLANK(Interpretation!$C$10),LEN(C15)=0),"",Interpretation!$C$10)</f>
        <v/>
      </c>
      <c r="B15" s="13" t="str">
        <f>IF(OR(ISBLANK(Interpretation!$G$12),LEN(C15)=0),"",Interpretation!$G$12)</f>
        <v/>
      </c>
      <c r="C15" s="5" t="str">
        <f>IF(ISBLANK('Entity and Shareholding Info'!D19),"",'Entity and Shareholding Info'!D19)</f>
        <v/>
      </c>
      <c r="D15" s="5" t="str">
        <f>IF(ISBLANK('Entity and Shareholding Info'!F19),"",'Entity and Shareholding Info'!F19)</f>
        <v/>
      </c>
      <c r="E15" s="5" t="str">
        <f>IF(ISBLANK('Entity and Shareholding Info'!G19),"",'Entity and Shareholding Info'!G19)</f>
        <v/>
      </c>
      <c r="F15" s="5" t="str">
        <f>IF(ISBLANK('Entity and Shareholding Info'!I19),"",'Entity and Shareholding Info'!I19)</f>
        <v/>
      </c>
      <c r="G15" s="5" t="str">
        <f>IF(ISBLANK('Entity and Shareholding Info'!J19),"",'Entity and Shareholding Info'!J19)</f>
        <v/>
      </c>
      <c r="H15" s="5" t="str">
        <f>IF(ISBLANK('Entity and Shareholding Info'!K19),"",'Entity and Shareholding Info'!K19)</f>
        <v/>
      </c>
      <c r="I15" s="5" t="str">
        <f>IF('Entity and Shareholding Info'!L19='Drop Down List'!$A$2,"Y",(IF('Entity and Shareholding Info'!L19='Drop Down List'!$A$3,"N","")))</f>
        <v/>
      </c>
      <c r="J15" s="5" t="str">
        <f>IF(ISBLANK('Entity and Shareholding Info'!M19),"",'Entity and Shareholding Info'!M19)</f>
        <v/>
      </c>
      <c r="K15" s="5" t="str">
        <f>IF('Entity and Shareholding Info'!N19='Drop Down List'!$A$2,"Y",(IF('Entity and Shareholding Info'!N19='Drop Down List'!$A$3,"N","")))</f>
        <v/>
      </c>
      <c r="L15" s="8" t="str">
        <f>IF(ISBLANK('Entity and Shareholding Info'!H19),"",'Entity and Shareholding Info'!H19)</f>
        <v/>
      </c>
    </row>
    <row r="16" spans="1:12">
      <c r="A16" s="4" t="str">
        <f>IF(OR(ISBLANK(Interpretation!$C$10),LEN(C16)=0),"",Interpretation!$C$10)</f>
        <v/>
      </c>
      <c r="B16" s="13" t="str">
        <f>IF(OR(ISBLANK(Interpretation!$G$12),LEN(C16)=0),"",Interpretation!$G$12)</f>
        <v/>
      </c>
      <c r="C16" s="5" t="str">
        <f>IF(ISBLANK('Entity and Shareholding Info'!D20),"",'Entity and Shareholding Info'!D20)</f>
        <v/>
      </c>
      <c r="D16" s="5" t="str">
        <f>IF(ISBLANK('Entity and Shareholding Info'!F20),"",'Entity and Shareholding Info'!F20)</f>
        <v/>
      </c>
      <c r="E16" s="5" t="str">
        <f>IF(ISBLANK('Entity and Shareholding Info'!G20),"",'Entity and Shareholding Info'!G20)</f>
        <v/>
      </c>
      <c r="F16" s="5" t="str">
        <f>IF(ISBLANK('Entity and Shareholding Info'!I20),"",'Entity and Shareholding Info'!I20)</f>
        <v/>
      </c>
      <c r="G16" s="5" t="str">
        <f>IF(ISBLANK('Entity and Shareholding Info'!J20),"",'Entity and Shareholding Info'!J20)</f>
        <v/>
      </c>
      <c r="H16" s="5" t="str">
        <f>IF(ISBLANK('Entity and Shareholding Info'!K20),"",'Entity and Shareholding Info'!K20)</f>
        <v/>
      </c>
      <c r="I16" s="5" t="str">
        <f>IF('Entity and Shareholding Info'!L20='Drop Down List'!$A$2,"Y",(IF('Entity and Shareholding Info'!L20='Drop Down List'!$A$3,"N","")))</f>
        <v/>
      </c>
      <c r="J16" s="5" t="str">
        <f>IF(ISBLANK('Entity and Shareholding Info'!M20),"",'Entity and Shareholding Info'!M20)</f>
        <v/>
      </c>
      <c r="K16" s="5" t="str">
        <f>IF('Entity and Shareholding Info'!N20='Drop Down List'!$A$2,"Y",(IF('Entity and Shareholding Info'!N20='Drop Down List'!$A$3,"N","")))</f>
        <v/>
      </c>
      <c r="L16" s="8" t="str">
        <f>IF(ISBLANK('Entity and Shareholding Info'!H20),"",'Entity and Shareholding Info'!H20)</f>
        <v/>
      </c>
    </row>
    <row r="17" spans="1:12">
      <c r="A17" s="4" t="str">
        <f>IF(OR(ISBLANK(Interpretation!$C$10),LEN(C17)=0),"",Interpretation!$C$10)</f>
        <v/>
      </c>
      <c r="B17" s="13" t="str">
        <f>IF(OR(ISBLANK(Interpretation!$G$12),LEN(C17)=0),"",Interpretation!$G$12)</f>
        <v/>
      </c>
      <c r="C17" s="5" t="str">
        <f>IF(ISBLANK('Entity and Shareholding Info'!D21),"",'Entity and Shareholding Info'!D21)</f>
        <v/>
      </c>
      <c r="D17" s="5" t="str">
        <f>IF(ISBLANK('Entity and Shareholding Info'!F21),"",'Entity and Shareholding Info'!F21)</f>
        <v/>
      </c>
      <c r="E17" s="5" t="str">
        <f>IF(ISBLANK('Entity and Shareholding Info'!G21),"",'Entity and Shareholding Info'!G21)</f>
        <v/>
      </c>
      <c r="F17" s="5" t="str">
        <f>IF(ISBLANK('Entity and Shareholding Info'!I21),"",'Entity and Shareholding Info'!I21)</f>
        <v/>
      </c>
      <c r="G17" s="5" t="str">
        <f>IF(ISBLANK('Entity and Shareholding Info'!J21),"",'Entity and Shareholding Info'!J21)</f>
        <v/>
      </c>
      <c r="H17" s="5" t="str">
        <f>IF(ISBLANK('Entity and Shareholding Info'!K21),"",'Entity and Shareholding Info'!K21)</f>
        <v/>
      </c>
      <c r="I17" s="5" t="str">
        <f>IF('Entity and Shareholding Info'!L21='Drop Down List'!$A$2,"Y",(IF('Entity and Shareholding Info'!L21='Drop Down List'!$A$3,"N","")))</f>
        <v/>
      </c>
      <c r="J17" s="5" t="str">
        <f>IF(ISBLANK('Entity and Shareholding Info'!M21),"",'Entity and Shareholding Info'!M21)</f>
        <v/>
      </c>
      <c r="K17" s="5" t="str">
        <f>IF('Entity and Shareholding Info'!N21='Drop Down List'!$A$2,"Y",(IF('Entity and Shareholding Info'!N21='Drop Down List'!$A$3,"N","")))</f>
        <v/>
      </c>
      <c r="L17" s="8" t="str">
        <f>IF(ISBLANK('Entity and Shareholding Info'!H21),"",'Entity and Shareholding Info'!H21)</f>
        <v/>
      </c>
    </row>
    <row r="18" spans="1:12">
      <c r="A18" s="4" t="str">
        <f>IF(OR(ISBLANK(Interpretation!$C$10),LEN(C18)=0),"",Interpretation!$C$10)</f>
        <v/>
      </c>
      <c r="B18" s="13" t="str">
        <f>IF(OR(ISBLANK(Interpretation!$G$12),LEN(C18)=0),"",Interpretation!$G$12)</f>
        <v/>
      </c>
      <c r="C18" s="5" t="str">
        <f>IF(ISBLANK('Entity and Shareholding Info'!D22),"",'Entity and Shareholding Info'!D22)</f>
        <v/>
      </c>
      <c r="D18" s="5" t="str">
        <f>IF(ISBLANK('Entity and Shareholding Info'!F22),"",'Entity and Shareholding Info'!F22)</f>
        <v/>
      </c>
      <c r="E18" s="5" t="str">
        <f>IF(ISBLANK('Entity and Shareholding Info'!G22),"",'Entity and Shareholding Info'!G22)</f>
        <v/>
      </c>
      <c r="F18" s="5" t="str">
        <f>IF(ISBLANK('Entity and Shareholding Info'!I22),"",'Entity and Shareholding Info'!I22)</f>
        <v/>
      </c>
      <c r="G18" s="5" t="str">
        <f>IF(ISBLANK('Entity and Shareholding Info'!J22),"",'Entity and Shareholding Info'!J22)</f>
        <v/>
      </c>
      <c r="H18" s="5" t="str">
        <f>IF(ISBLANK('Entity and Shareholding Info'!K22),"",'Entity and Shareholding Info'!K22)</f>
        <v/>
      </c>
      <c r="I18" s="5" t="str">
        <f>IF('Entity and Shareholding Info'!L22='Drop Down List'!$A$2,"Y",(IF('Entity and Shareholding Info'!L22='Drop Down List'!$A$3,"N","")))</f>
        <v/>
      </c>
      <c r="J18" s="5" t="str">
        <f>IF(ISBLANK('Entity and Shareholding Info'!M22),"",'Entity and Shareholding Info'!M22)</f>
        <v/>
      </c>
      <c r="K18" s="5" t="str">
        <f>IF('Entity and Shareholding Info'!N22='Drop Down List'!$A$2,"Y",(IF('Entity and Shareholding Info'!N22='Drop Down List'!$A$3,"N","")))</f>
        <v/>
      </c>
      <c r="L18" s="8" t="str">
        <f>IF(ISBLANK('Entity and Shareholding Info'!H22),"",'Entity and Shareholding Info'!H22)</f>
        <v/>
      </c>
    </row>
    <row r="19" spans="1:12">
      <c r="A19" s="4" t="str">
        <f>IF(OR(ISBLANK(Interpretation!$C$10),LEN(C19)=0),"",Interpretation!$C$10)</f>
        <v/>
      </c>
      <c r="B19" s="13" t="str">
        <f>IF(OR(ISBLANK(Interpretation!$G$12),LEN(C19)=0),"",Interpretation!$G$12)</f>
        <v/>
      </c>
      <c r="C19" s="5" t="str">
        <f>IF(ISBLANK('Entity and Shareholding Info'!D23),"",'Entity and Shareholding Info'!D23)</f>
        <v/>
      </c>
      <c r="D19" s="5" t="str">
        <f>IF(ISBLANK('Entity and Shareholding Info'!F23),"",'Entity and Shareholding Info'!F23)</f>
        <v/>
      </c>
      <c r="E19" s="5" t="str">
        <f>IF(ISBLANK('Entity and Shareholding Info'!G23),"",'Entity and Shareholding Info'!G23)</f>
        <v/>
      </c>
      <c r="F19" s="5" t="str">
        <f>IF(ISBLANK('Entity and Shareholding Info'!I23),"",'Entity and Shareholding Info'!I23)</f>
        <v/>
      </c>
      <c r="G19" s="5" t="str">
        <f>IF(ISBLANK('Entity and Shareholding Info'!J23),"",'Entity and Shareholding Info'!J23)</f>
        <v/>
      </c>
      <c r="H19" s="5" t="str">
        <f>IF(ISBLANK('Entity and Shareholding Info'!K23),"",'Entity and Shareholding Info'!K23)</f>
        <v/>
      </c>
      <c r="I19" s="5" t="str">
        <f>IF('Entity and Shareholding Info'!L23='Drop Down List'!$A$2,"Y",(IF('Entity and Shareholding Info'!L23='Drop Down List'!$A$3,"N","")))</f>
        <v/>
      </c>
      <c r="J19" s="5" t="str">
        <f>IF(ISBLANK('Entity and Shareholding Info'!M23),"",'Entity and Shareholding Info'!M23)</f>
        <v/>
      </c>
      <c r="K19" s="5" t="str">
        <f>IF('Entity and Shareholding Info'!N23='Drop Down List'!$A$2,"Y",(IF('Entity and Shareholding Info'!N23='Drop Down List'!$A$3,"N","")))</f>
        <v/>
      </c>
      <c r="L19" s="8" t="str">
        <f>IF(ISBLANK('Entity and Shareholding Info'!H23),"",'Entity and Shareholding Info'!H23)</f>
        <v/>
      </c>
    </row>
    <row r="20" spans="1:12">
      <c r="A20" s="4" t="str">
        <f>IF(OR(ISBLANK(Interpretation!$C$10),LEN(C20)=0),"",Interpretation!$C$10)</f>
        <v/>
      </c>
      <c r="B20" s="13" t="str">
        <f>IF(OR(ISBLANK(Interpretation!$G$12),LEN(C20)=0),"",Interpretation!$G$12)</f>
        <v/>
      </c>
      <c r="C20" s="5" t="str">
        <f>IF(ISBLANK('Entity and Shareholding Info'!D24),"",'Entity and Shareholding Info'!D24)</f>
        <v/>
      </c>
      <c r="D20" s="5" t="str">
        <f>IF(ISBLANK('Entity and Shareholding Info'!F24),"",'Entity and Shareholding Info'!F24)</f>
        <v/>
      </c>
      <c r="E20" s="5" t="str">
        <f>IF(ISBLANK('Entity and Shareholding Info'!G24),"",'Entity and Shareholding Info'!G24)</f>
        <v/>
      </c>
      <c r="F20" s="5" t="str">
        <f>IF(ISBLANK('Entity and Shareholding Info'!I24),"",'Entity and Shareholding Info'!I24)</f>
        <v/>
      </c>
      <c r="G20" s="5" t="str">
        <f>IF(ISBLANK('Entity and Shareholding Info'!J24),"",'Entity and Shareholding Info'!J24)</f>
        <v/>
      </c>
      <c r="H20" s="5" t="str">
        <f>IF(ISBLANK('Entity and Shareholding Info'!K24),"",'Entity and Shareholding Info'!K24)</f>
        <v/>
      </c>
      <c r="I20" s="5" t="str">
        <f>IF('Entity and Shareholding Info'!L24='Drop Down List'!$A$2,"Y",(IF('Entity and Shareholding Info'!L24='Drop Down List'!$A$3,"N","")))</f>
        <v/>
      </c>
      <c r="J20" s="5" t="str">
        <f>IF(ISBLANK('Entity and Shareholding Info'!M24),"",'Entity and Shareholding Info'!M24)</f>
        <v/>
      </c>
      <c r="K20" s="5" t="str">
        <f>IF('Entity and Shareholding Info'!N24='Drop Down List'!$A$2,"Y",(IF('Entity and Shareholding Info'!N24='Drop Down List'!$A$3,"N","")))</f>
        <v/>
      </c>
      <c r="L20" s="8" t="str">
        <f>IF(ISBLANK('Entity and Shareholding Info'!H24),"",'Entity and Shareholding Info'!H24)</f>
        <v/>
      </c>
    </row>
    <row r="21" spans="1:12">
      <c r="A21" s="4" t="str">
        <f>IF(OR(ISBLANK(Interpretation!$C$10),LEN(C21)=0),"",Interpretation!$C$10)</f>
        <v/>
      </c>
      <c r="B21" s="13" t="str">
        <f>IF(OR(ISBLANK(Interpretation!$G$12),LEN(C21)=0),"",Interpretation!$G$12)</f>
        <v/>
      </c>
      <c r="C21" s="5" t="str">
        <f>IF(ISBLANK('Entity and Shareholding Info'!D25),"",'Entity and Shareholding Info'!D25)</f>
        <v/>
      </c>
      <c r="D21" s="5" t="str">
        <f>IF(ISBLANK('Entity and Shareholding Info'!F25),"",'Entity and Shareholding Info'!F25)</f>
        <v/>
      </c>
      <c r="E21" s="5" t="str">
        <f>IF(ISBLANK('Entity and Shareholding Info'!G25),"",'Entity and Shareholding Info'!G25)</f>
        <v/>
      </c>
      <c r="F21" s="5" t="str">
        <f>IF(ISBLANK('Entity and Shareholding Info'!I25),"",'Entity and Shareholding Info'!I25)</f>
        <v/>
      </c>
      <c r="G21" s="5" t="str">
        <f>IF(ISBLANK('Entity and Shareholding Info'!J25),"",'Entity and Shareholding Info'!J25)</f>
        <v/>
      </c>
      <c r="H21" s="5" t="str">
        <f>IF(ISBLANK('Entity and Shareholding Info'!K25),"",'Entity and Shareholding Info'!K25)</f>
        <v/>
      </c>
      <c r="I21" s="5" t="str">
        <f>IF('Entity and Shareholding Info'!L25='Drop Down List'!$A$2,"Y",(IF('Entity and Shareholding Info'!L25='Drop Down List'!$A$3,"N","")))</f>
        <v/>
      </c>
      <c r="J21" s="5" t="str">
        <f>IF(ISBLANK('Entity and Shareholding Info'!M25),"",'Entity and Shareholding Info'!M25)</f>
        <v/>
      </c>
      <c r="K21" s="5" t="str">
        <f>IF('Entity and Shareholding Info'!N25='Drop Down List'!$A$2,"Y",(IF('Entity and Shareholding Info'!N25='Drop Down List'!$A$3,"N","")))</f>
        <v/>
      </c>
      <c r="L21" s="8" t="str">
        <f>IF(ISBLANK('Entity and Shareholding Info'!H25),"",'Entity and Shareholding Info'!H25)</f>
        <v/>
      </c>
    </row>
    <row r="22" spans="1:12">
      <c r="A22" s="4" t="str">
        <f>IF(OR(ISBLANK(Interpretation!$C$10),LEN(C22)=0),"",Interpretation!$C$10)</f>
        <v/>
      </c>
      <c r="B22" s="13" t="str">
        <f>IF(OR(ISBLANK(Interpretation!$G$12),LEN(C22)=0),"",Interpretation!$G$12)</f>
        <v/>
      </c>
      <c r="C22" s="5" t="str">
        <f>IF(ISBLANK('Entity and Shareholding Info'!D26),"",'Entity and Shareholding Info'!D26)</f>
        <v/>
      </c>
      <c r="D22" s="5" t="str">
        <f>IF(ISBLANK('Entity and Shareholding Info'!F26),"",'Entity and Shareholding Info'!F26)</f>
        <v/>
      </c>
      <c r="E22" s="5" t="str">
        <f>IF(ISBLANK('Entity and Shareholding Info'!G26),"",'Entity and Shareholding Info'!G26)</f>
        <v/>
      </c>
      <c r="F22" s="5" t="str">
        <f>IF(ISBLANK('Entity and Shareholding Info'!I26),"",'Entity and Shareholding Info'!I26)</f>
        <v/>
      </c>
      <c r="G22" s="5" t="str">
        <f>IF(ISBLANK('Entity and Shareholding Info'!J26),"",'Entity and Shareholding Info'!J26)</f>
        <v/>
      </c>
      <c r="H22" s="5" t="str">
        <f>IF(ISBLANK('Entity and Shareholding Info'!K26),"",'Entity and Shareholding Info'!K26)</f>
        <v/>
      </c>
      <c r="I22" s="5" t="str">
        <f>IF('Entity and Shareholding Info'!L26='Drop Down List'!$A$2,"Y",(IF('Entity and Shareholding Info'!L26='Drop Down List'!$A$3,"N","")))</f>
        <v/>
      </c>
      <c r="J22" s="5" t="str">
        <f>IF(ISBLANK('Entity and Shareholding Info'!M26),"",'Entity and Shareholding Info'!M26)</f>
        <v/>
      </c>
      <c r="K22" s="5" t="str">
        <f>IF('Entity and Shareholding Info'!N26='Drop Down List'!$A$2,"Y",(IF('Entity and Shareholding Info'!N26='Drop Down List'!$A$3,"N","")))</f>
        <v/>
      </c>
      <c r="L22" s="8" t="str">
        <f>IF(ISBLANK('Entity and Shareholding Info'!H26),"",'Entity and Shareholding Info'!H26)</f>
        <v/>
      </c>
    </row>
    <row r="23" spans="1:12">
      <c r="A23" s="4" t="str">
        <f>IF(OR(ISBLANK(Interpretation!$C$10),LEN(C23)=0),"",Interpretation!$C$10)</f>
        <v/>
      </c>
      <c r="B23" s="13" t="str">
        <f>IF(OR(ISBLANK(Interpretation!$G$12),LEN(C23)=0),"",Interpretation!$G$12)</f>
        <v/>
      </c>
      <c r="C23" s="5" t="str">
        <f>IF(ISBLANK('Entity and Shareholding Info'!D27),"",'Entity and Shareholding Info'!D27)</f>
        <v/>
      </c>
      <c r="D23" s="5" t="str">
        <f>IF(ISBLANK('Entity and Shareholding Info'!F27),"",'Entity and Shareholding Info'!F27)</f>
        <v/>
      </c>
      <c r="E23" s="5" t="str">
        <f>IF(ISBLANK('Entity and Shareholding Info'!G27),"",'Entity and Shareholding Info'!G27)</f>
        <v/>
      </c>
      <c r="F23" s="5" t="str">
        <f>IF(ISBLANK('Entity and Shareholding Info'!I27),"",'Entity and Shareholding Info'!I27)</f>
        <v/>
      </c>
      <c r="G23" s="5" t="str">
        <f>IF(ISBLANK('Entity and Shareholding Info'!J27),"",'Entity and Shareholding Info'!J27)</f>
        <v/>
      </c>
      <c r="H23" s="5" t="str">
        <f>IF(ISBLANK('Entity and Shareholding Info'!K27),"",'Entity and Shareholding Info'!K27)</f>
        <v/>
      </c>
      <c r="I23" s="5" t="str">
        <f>IF('Entity and Shareholding Info'!L27='Drop Down List'!$A$2,"Y",(IF('Entity and Shareholding Info'!L27='Drop Down List'!$A$3,"N","")))</f>
        <v/>
      </c>
      <c r="J23" s="5" t="str">
        <f>IF(ISBLANK('Entity and Shareholding Info'!M27),"",'Entity and Shareholding Info'!M27)</f>
        <v/>
      </c>
      <c r="K23" s="5" t="str">
        <f>IF('Entity and Shareholding Info'!N27='Drop Down List'!$A$2,"Y",(IF('Entity and Shareholding Info'!N27='Drop Down List'!$A$3,"N","")))</f>
        <v/>
      </c>
      <c r="L23" s="8" t="str">
        <f>IF(ISBLANK('Entity and Shareholding Info'!H27),"",'Entity and Shareholding Info'!H27)</f>
        <v/>
      </c>
    </row>
    <row r="24" spans="1:12">
      <c r="A24" s="4" t="str">
        <f>IF(OR(ISBLANK(Interpretation!$C$10),LEN(C24)=0),"",Interpretation!$C$10)</f>
        <v/>
      </c>
      <c r="B24" s="13" t="str">
        <f>IF(OR(ISBLANK(Interpretation!$G$12),LEN(C24)=0),"",Interpretation!$G$12)</f>
        <v/>
      </c>
      <c r="C24" s="5" t="str">
        <f>IF(ISBLANK('Entity and Shareholding Info'!D28),"",'Entity and Shareholding Info'!D28)</f>
        <v/>
      </c>
      <c r="D24" s="5" t="str">
        <f>IF(ISBLANK('Entity and Shareholding Info'!F28),"",'Entity and Shareholding Info'!F28)</f>
        <v/>
      </c>
      <c r="E24" s="5" t="str">
        <f>IF(ISBLANK('Entity and Shareholding Info'!G28),"",'Entity and Shareholding Info'!G28)</f>
        <v/>
      </c>
      <c r="F24" s="5" t="str">
        <f>IF(ISBLANK('Entity and Shareholding Info'!I28),"",'Entity and Shareholding Info'!I28)</f>
        <v/>
      </c>
      <c r="G24" s="5" t="str">
        <f>IF(ISBLANK('Entity and Shareholding Info'!J28),"",'Entity and Shareholding Info'!J28)</f>
        <v/>
      </c>
      <c r="H24" s="5" t="str">
        <f>IF(ISBLANK('Entity and Shareholding Info'!K28),"",'Entity and Shareholding Info'!K28)</f>
        <v/>
      </c>
      <c r="I24" s="5" t="str">
        <f>IF('Entity and Shareholding Info'!L28='Drop Down List'!$A$2,"Y",(IF('Entity and Shareholding Info'!L28='Drop Down List'!$A$3,"N","")))</f>
        <v/>
      </c>
      <c r="J24" s="5" t="str">
        <f>IF(ISBLANK('Entity and Shareholding Info'!M28),"",'Entity and Shareholding Info'!M28)</f>
        <v/>
      </c>
      <c r="K24" s="5" t="str">
        <f>IF('Entity and Shareholding Info'!N28='Drop Down List'!$A$2,"Y",(IF('Entity and Shareholding Info'!N28='Drop Down List'!$A$3,"N","")))</f>
        <v/>
      </c>
      <c r="L24" s="8" t="str">
        <f>IF(ISBLANK('Entity and Shareholding Info'!H28),"",'Entity and Shareholding Info'!H28)</f>
        <v/>
      </c>
    </row>
    <row r="25" spans="1:12">
      <c r="A25" s="4" t="str">
        <f>IF(OR(ISBLANK(Interpretation!$C$10),LEN(C25)=0),"",Interpretation!$C$10)</f>
        <v/>
      </c>
      <c r="B25" s="13" t="str">
        <f>IF(OR(ISBLANK(Interpretation!$G$12),LEN(C25)=0),"",Interpretation!$G$12)</f>
        <v/>
      </c>
      <c r="C25" s="5" t="str">
        <f>IF(ISBLANK('Entity and Shareholding Info'!D29),"",'Entity and Shareholding Info'!D29)</f>
        <v/>
      </c>
      <c r="D25" s="5" t="str">
        <f>IF(ISBLANK('Entity and Shareholding Info'!F29),"",'Entity and Shareholding Info'!F29)</f>
        <v/>
      </c>
      <c r="E25" s="5" t="str">
        <f>IF(ISBLANK('Entity and Shareholding Info'!G29),"",'Entity and Shareholding Info'!G29)</f>
        <v/>
      </c>
      <c r="F25" s="5" t="str">
        <f>IF(ISBLANK('Entity and Shareholding Info'!I29),"",'Entity and Shareholding Info'!I29)</f>
        <v/>
      </c>
      <c r="G25" s="5" t="str">
        <f>IF(ISBLANK('Entity and Shareholding Info'!J29),"",'Entity and Shareholding Info'!J29)</f>
        <v/>
      </c>
      <c r="H25" s="5" t="str">
        <f>IF(ISBLANK('Entity and Shareholding Info'!K29),"",'Entity and Shareholding Info'!K29)</f>
        <v/>
      </c>
      <c r="I25" s="5" t="str">
        <f>IF('Entity and Shareholding Info'!L29='Drop Down List'!$A$2,"Y",(IF('Entity and Shareholding Info'!L29='Drop Down List'!$A$3,"N","")))</f>
        <v/>
      </c>
      <c r="J25" s="5" t="str">
        <f>IF(ISBLANK('Entity and Shareholding Info'!M29),"",'Entity and Shareholding Info'!M29)</f>
        <v/>
      </c>
      <c r="K25" s="5" t="str">
        <f>IF('Entity and Shareholding Info'!N29='Drop Down List'!$A$2,"Y",(IF('Entity and Shareholding Info'!N29='Drop Down List'!$A$3,"N","")))</f>
        <v/>
      </c>
      <c r="L25" s="8" t="str">
        <f>IF(ISBLANK('Entity and Shareholding Info'!H29),"",'Entity and Shareholding Info'!H29)</f>
        <v/>
      </c>
    </row>
    <row r="26" spans="1:12">
      <c r="A26" s="4" t="str">
        <f>IF(OR(ISBLANK(Interpretation!$C$10),LEN(C26)=0),"",Interpretation!$C$10)</f>
        <v/>
      </c>
      <c r="B26" s="13" t="str">
        <f>IF(OR(ISBLANK(Interpretation!$G$12),LEN(C26)=0),"",Interpretation!$G$12)</f>
        <v/>
      </c>
      <c r="C26" s="5" t="str">
        <f>IF(ISBLANK('Entity and Shareholding Info'!D30),"",'Entity and Shareholding Info'!D30)</f>
        <v/>
      </c>
      <c r="D26" s="5" t="str">
        <f>IF(ISBLANK('Entity and Shareholding Info'!F30),"",'Entity and Shareholding Info'!F30)</f>
        <v/>
      </c>
      <c r="E26" s="5" t="str">
        <f>IF(ISBLANK('Entity and Shareholding Info'!G30),"",'Entity and Shareholding Info'!G30)</f>
        <v/>
      </c>
      <c r="F26" s="5" t="str">
        <f>IF(ISBLANK('Entity and Shareholding Info'!I30),"",'Entity and Shareholding Info'!I30)</f>
        <v/>
      </c>
      <c r="G26" s="5" t="str">
        <f>IF(ISBLANK('Entity and Shareholding Info'!J30),"",'Entity and Shareholding Info'!J30)</f>
        <v/>
      </c>
      <c r="H26" s="5" t="str">
        <f>IF(ISBLANK('Entity and Shareholding Info'!K30),"",'Entity and Shareholding Info'!K30)</f>
        <v/>
      </c>
      <c r="I26" s="5" t="str">
        <f>IF('Entity and Shareholding Info'!L30='Drop Down List'!$A$2,"Y",(IF('Entity and Shareholding Info'!L30='Drop Down List'!$A$3,"N","")))</f>
        <v/>
      </c>
      <c r="J26" s="5" t="str">
        <f>IF(ISBLANK('Entity and Shareholding Info'!M30),"",'Entity and Shareholding Info'!M30)</f>
        <v/>
      </c>
      <c r="K26" s="5" t="str">
        <f>IF('Entity and Shareholding Info'!N30='Drop Down List'!$A$2,"Y",(IF('Entity and Shareholding Info'!N30='Drop Down List'!$A$3,"N","")))</f>
        <v/>
      </c>
      <c r="L26" s="8" t="str">
        <f>IF(ISBLANK('Entity and Shareholding Info'!H30),"",'Entity and Shareholding Info'!H30)</f>
        <v/>
      </c>
    </row>
    <row r="27" spans="1:12">
      <c r="A27" s="4" t="str">
        <f>IF(OR(ISBLANK(Interpretation!$C$10),LEN(C27)=0),"",Interpretation!$C$10)</f>
        <v/>
      </c>
      <c r="B27" s="13" t="str">
        <f>IF(OR(ISBLANK(Interpretation!$G$12),LEN(C27)=0),"",Interpretation!$G$12)</f>
        <v/>
      </c>
      <c r="C27" s="5" t="str">
        <f>IF(ISBLANK('Entity and Shareholding Info'!D31),"",'Entity and Shareholding Info'!D31)</f>
        <v/>
      </c>
      <c r="D27" s="5" t="str">
        <f>IF(ISBLANK('Entity and Shareholding Info'!F31),"",'Entity and Shareholding Info'!F31)</f>
        <v/>
      </c>
      <c r="E27" s="5" t="str">
        <f>IF(ISBLANK('Entity and Shareholding Info'!G31),"",'Entity and Shareholding Info'!G31)</f>
        <v/>
      </c>
      <c r="F27" s="5" t="str">
        <f>IF(ISBLANK('Entity and Shareholding Info'!I31),"",'Entity and Shareholding Info'!I31)</f>
        <v/>
      </c>
      <c r="G27" s="5" t="str">
        <f>IF(ISBLANK('Entity and Shareholding Info'!J31),"",'Entity and Shareholding Info'!J31)</f>
        <v/>
      </c>
      <c r="H27" s="5" t="str">
        <f>IF(ISBLANK('Entity and Shareholding Info'!K31),"",'Entity and Shareholding Info'!K31)</f>
        <v/>
      </c>
      <c r="I27" s="5" t="str">
        <f>IF('Entity and Shareholding Info'!L31='Drop Down List'!$A$2,"Y",(IF('Entity and Shareholding Info'!L31='Drop Down List'!$A$3,"N","")))</f>
        <v/>
      </c>
      <c r="J27" s="5" t="str">
        <f>IF(ISBLANK('Entity and Shareholding Info'!M31),"",'Entity and Shareholding Info'!M31)</f>
        <v/>
      </c>
      <c r="K27" s="5" t="str">
        <f>IF('Entity and Shareholding Info'!N31='Drop Down List'!$A$2,"Y",(IF('Entity and Shareholding Info'!N31='Drop Down List'!$A$3,"N","")))</f>
        <v/>
      </c>
      <c r="L27" s="8" t="str">
        <f>IF(ISBLANK('Entity and Shareholding Info'!H31),"",'Entity and Shareholding Info'!H31)</f>
        <v/>
      </c>
    </row>
    <row r="28" spans="1:12">
      <c r="A28" s="4" t="str">
        <f>IF(OR(ISBLANK(Interpretation!$C$10),LEN(C28)=0),"",Interpretation!$C$10)</f>
        <v/>
      </c>
      <c r="B28" s="13" t="str">
        <f>IF(OR(ISBLANK(Interpretation!$G$12),LEN(C28)=0),"",Interpretation!$G$12)</f>
        <v/>
      </c>
      <c r="C28" s="5" t="str">
        <f>IF(ISBLANK('Entity and Shareholding Info'!D32),"",'Entity and Shareholding Info'!D32)</f>
        <v/>
      </c>
      <c r="D28" s="5" t="str">
        <f>IF(ISBLANK('Entity and Shareholding Info'!F32),"",'Entity and Shareholding Info'!F32)</f>
        <v/>
      </c>
      <c r="E28" s="5" t="str">
        <f>IF(ISBLANK('Entity and Shareholding Info'!G32),"",'Entity and Shareholding Info'!G32)</f>
        <v/>
      </c>
      <c r="F28" s="5" t="str">
        <f>IF(ISBLANK('Entity and Shareholding Info'!I32),"",'Entity and Shareholding Info'!I32)</f>
        <v/>
      </c>
      <c r="G28" s="5" t="str">
        <f>IF(ISBLANK('Entity and Shareholding Info'!J32),"",'Entity and Shareholding Info'!J32)</f>
        <v/>
      </c>
      <c r="H28" s="5" t="str">
        <f>IF(ISBLANK('Entity and Shareholding Info'!K32),"",'Entity and Shareholding Info'!K32)</f>
        <v/>
      </c>
      <c r="I28" s="5" t="str">
        <f>IF('Entity and Shareholding Info'!L32='Drop Down List'!$A$2,"Y",(IF('Entity and Shareholding Info'!L32='Drop Down List'!$A$3,"N","")))</f>
        <v/>
      </c>
      <c r="J28" s="5" t="str">
        <f>IF(ISBLANK('Entity and Shareholding Info'!M32),"",'Entity and Shareholding Info'!M32)</f>
        <v/>
      </c>
      <c r="K28" s="5" t="str">
        <f>IF('Entity and Shareholding Info'!N32='Drop Down List'!$A$2,"Y",(IF('Entity and Shareholding Info'!N32='Drop Down List'!$A$3,"N","")))</f>
        <v/>
      </c>
      <c r="L28" s="8" t="str">
        <f>IF(ISBLANK('Entity and Shareholding Info'!H32),"",'Entity and Shareholding Info'!H32)</f>
        <v/>
      </c>
    </row>
    <row r="29" spans="1:12">
      <c r="A29" s="4" t="str">
        <f>IF(OR(ISBLANK(Interpretation!$C$10),LEN(C29)=0),"",Interpretation!$C$10)</f>
        <v/>
      </c>
      <c r="B29" s="13" t="str">
        <f>IF(OR(ISBLANK(Interpretation!$G$12),LEN(C29)=0),"",Interpretation!$G$12)</f>
        <v/>
      </c>
      <c r="C29" s="5" t="str">
        <f>IF(ISBLANK('Entity and Shareholding Info'!D33),"",'Entity and Shareholding Info'!D33)</f>
        <v/>
      </c>
      <c r="D29" s="5" t="str">
        <f>IF(ISBLANK('Entity and Shareholding Info'!F33),"",'Entity and Shareholding Info'!F33)</f>
        <v/>
      </c>
      <c r="E29" s="5" t="str">
        <f>IF(ISBLANK('Entity and Shareholding Info'!G33),"",'Entity and Shareholding Info'!G33)</f>
        <v/>
      </c>
      <c r="F29" s="5" t="str">
        <f>IF(ISBLANK('Entity and Shareholding Info'!I33),"",'Entity and Shareholding Info'!I33)</f>
        <v/>
      </c>
      <c r="G29" s="5" t="str">
        <f>IF(ISBLANK('Entity and Shareholding Info'!J33),"",'Entity and Shareholding Info'!J33)</f>
        <v/>
      </c>
      <c r="H29" s="5" t="str">
        <f>IF(ISBLANK('Entity and Shareholding Info'!K33),"",'Entity and Shareholding Info'!K33)</f>
        <v/>
      </c>
      <c r="I29" s="5" t="str">
        <f>IF('Entity and Shareholding Info'!L33='Drop Down List'!$A$2,"Y",(IF('Entity and Shareholding Info'!L33='Drop Down List'!$A$3,"N","")))</f>
        <v/>
      </c>
      <c r="J29" s="5" t="str">
        <f>IF(ISBLANK('Entity and Shareholding Info'!M33),"",'Entity and Shareholding Info'!M33)</f>
        <v/>
      </c>
      <c r="K29" s="5" t="str">
        <f>IF('Entity and Shareholding Info'!N33='Drop Down List'!$A$2,"Y",(IF('Entity and Shareholding Info'!N33='Drop Down List'!$A$3,"N","")))</f>
        <v/>
      </c>
      <c r="L29" s="8" t="str">
        <f>IF(ISBLANK('Entity and Shareholding Info'!H33),"",'Entity and Shareholding Info'!H33)</f>
        <v/>
      </c>
    </row>
    <row r="30" spans="1:12">
      <c r="A30" s="4" t="str">
        <f>IF(OR(ISBLANK(Interpretation!$C$10),LEN(C30)=0),"",Interpretation!$C$10)</f>
        <v/>
      </c>
      <c r="B30" s="13" t="str">
        <f>IF(OR(ISBLANK(Interpretation!$G$12),LEN(C30)=0),"",Interpretation!$G$12)</f>
        <v/>
      </c>
      <c r="C30" s="5" t="str">
        <f>IF(ISBLANK('Entity and Shareholding Info'!D34),"",'Entity and Shareholding Info'!D34)</f>
        <v/>
      </c>
      <c r="D30" s="5" t="str">
        <f>IF(ISBLANK('Entity and Shareholding Info'!F34),"",'Entity and Shareholding Info'!F34)</f>
        <v/>
      </c>
      <c r="E30" s="5" t="str">
        <f>IF(ISBLANK('Entity and Shareholding Info'!G34),"",'Entity and Shareholding Info'!G34)</f>
        <v/>
      </c>
      <c r="F30" s="5" t="str">
        <f>IF(ISBLANK('Entity and Shareholding Info'!I34),"",'Entity and Shareholding Info'!I34)</f>
        <v/>
      </c>
      <c r="G30" s="5" t="str">
        <f>IF(ISBLANK('Entity and Shareholding Info'!J34),"",'Entity and Shareholding Info'!J34)</f>
        <v/>
      </c>
      <c r="H30" s="5" t="str">
        <f>IF(ISBLANK('Entity and Shareholding Info'!K34),"",'Entity and Shareholding Info'!K34)</f>
        <v/>
      </c>
      <c r="I30" s="5" t="str">
        <f>IF('Entity and Shareholding Info'!L34='Drop Down List'!$A$2,"Y",(IF('Entity and Shareholding Info'!L34='Drop Down List'!$A$3,"N","")))</f>
        <v/>
      </c>
      <c r="J30" s="5" t="str">
        <f>IF(ISBLANK('Entity and Shareholding Info'!M34),"",'Entity and Shareholding Info'!M34)</f>
        <v/>
      </c>
      <c r="K30" s="5" t="str">
        <f>IF('Entity and Shareholding Info'!N34='Drop Down List'!$A$2,"Y",(IF('Entity and Shareholding Info'!N34='Drop Down List'!$A$3,"N","")))</f>
        <v/>
      </c>
      <c r="L30" s="8" t="str">
        <f>IF(ISBLANK('Entity and Shareholding Info'!H34),"",'Entity and Shareholding Info'!H34)</f>
        <v/>
      </c>
    </row>
    <row r="31" spans="1:12">
      <c r="A31" s="4" t="str">
        <f>IF(OR(ISBLANK(Interpretation!$C$10),LEN(C31)=0),"",Interpretation!$C$10)</f>
        <v/>
      </c>
      <c r="B31" s="13" t="str">
        <f>IF(OR(ISBLANK(Interpretation!$G$12),LEN(C31)=0),"",Interpretation!$G$12)</f>
        <v/>
      </c>
      <c r="C31" s="5" t="str">
        <f>IF(ISBLANK('Entity and Shareholding Info'!D35),"",'Entity and Shareholding Info'!D35)</f>
        <v/>
      </c>
      <c r="D31" s="5" t="str">
        <f>IF(ISBLANK('Entity and Shareholding Info'!F35),"",'Entity and Shareholding Info'!F35)</f>
        <v/>
      </c>
      <c r="E31" s="5" t="str">
        <f>IF(ISBLANK('Entity and Shareholding Info'!G35),"",'Entity and Shareholding Info'!G35)</f>
        <v/>
      </c>
      <c r="F31" s="5" t="str">
        <f>IF(ISBLANK('Entity and Shareholding Info'!I35),"",'Entity and Shareholding Info'!I35)</f>
        <v/>
      </c>
      <c r="G31" s="5" t="str">
        <f>IF(ISBLANK('Entity and Shareholding Info'!J35),"",'Entity and Shareholding Info'!J35)</f>
        <v/>
      </c>
      <c r="H31" s="5" t="str">
        <f>IF(ISBLANK('Entity and Shareholding Info'!K35),"",'Entity and Shareholding Info'!K35)</f>
        <v/>
      </c>
      <c r="I31" s="5" t="str">
        <f>IF('Entity and Shareholding Info'!L35='Drop Down List'!$A$2,"Y",(IF('Entity and Shareholding Info'!L35='Drop Down List'!$A$3,"N","")))</f>
        <v/>
      </c>
      <c r="J31" s="5" t="str">
        <f>IF(ISBLANK('Entity and Shareholding Info'!M35),"",'Entity and Shareholding Info'!M35)</f>
        <v/>
      </c>
      <c r="K31" s="5" t="str">
        <f>IF('Entity and Shareholding Info'!N35='Drop Down List'!$A$2,"Y",(IF('Entity and Shareholding Info'!N35='Drop Down List'!$A$3,"N","")))</f>
        <v/>
      </c>
      <c r="L31" s="8" t="str">
        <f>IF(ISBLANK('Entity and Shareholding Info'!H35),"",'Entity and Shareholding Info'!H35)</f>
        <v/>
      </c>
    </row>
    <row r="32" spans="1:12">
      <c r="A32" s="4" t="str">
        <f>IF(OR(ISBLANK(Interpretation!$C$10),LEN(C32)=0),"",Interpretation!$C$10)</f>
        <v/>
      </c>
      <c r="B32" s="13" t="str">
        <f>IF(OR(ISBLANK(Interpretation!$G$12),LEN(C32)=0),"",Interpretation!$G$12)</f>
        <v/>
      </c>
      <c r="C32" s="5" t="str">
        <f>IF(ISBLANK('Entity and Shareholding Info'!D36),"",'Entity and Shareholding Info'!D36)</f>
        <v/>
      </c>
      <c r="D32" s="5" t="str">
        <f>IF(ISBLANK('Entity and Shareholding Info'!F36),"",'Entity and Shareholding Info'!F36)</f>
        <v/>
      </c>
      <c r="E32" s="5" t="str">
        <f>IF(ISBLANK('Entity and Shareholding Info'!G36),"",'Entity and Shareholding Info'!G36)</f>
        <v/>
      </c>
      <c r="F32" s="5" t="str">
        <f>IF(ISBLANK('Entity and Shareholding Info'!I36),"",'Entity and Shareholding Info'!I36)</f>
        <v/>
      </c>
      <c r="G32" s="5" t="str">
        <f>IF(ISBLANK('Entity and Shareholding Info'!J36),"",'Entity and Shareholding Info'!J36)</f>
        <v/>
      </c>
      <c r="H32" s="5" t="str">
        <f>IF(ISBLANK('Entity and Shareholding Info'!K36),"",'Entity and Shareholding Info'!K36)</f>
        <v/>
      </c>
      <c r="I32" s="5" t="str">
        <f>IF('Entity and Shareholding Info'!L36='Drop Down List'!$A$2,"Y",(IF('Entity and Shareholding Info'!L36='Drop Down List'!$A$3,"N","")))</f>
        <v/>
      </c>
      <c r="J32" s="5" t="str">
        <f>IF(ISBLANK('Entity and Shareholding Info'!M36),"",'Entity and Shareholding Info'!M36)</f>
        <v/>
      </c>
      <c r="K32" s="5" t="str">
        <f>IF('Entity and Shareholding Info'!N36='Drop Down List'!$A$2,"Y",(IF('Entity and Shareholding Info'!N36='Drop Down List'!$A$3,"N","")))</f>
        <v/>
      </c>
      <c r="L32" s="8" t="str">
        <f>IF(ISBLANK('Entity and Shareholding Info'!H36),"",'Entity and Shareholding Info'!H36)</f>
        <v/>
      </c>
    </row>
    <row r="33" spans="1:12">
      <c r="A33" s="4" t="str">
        <f>IF(OR(ISBLANK(Interpretation!$C$10),LEN(C33)=0),"",Interpretation!$C$10)</f>
        <v/>
      </c>
      <c r="B33" s="13" t="str">
        <f>IF(OR(ISBLANK(Interpretation!$G$12),LEN(C33)=0),"",Interpretation!$G$12)</f>
        <v/>
      </c>
      <c r="C33" s="5" t="str">
        <f>IF(ISBLANK('Entity and Shareholding Info'!D37),"",'Entity and Shareholding Info'!D37)</f>
        <v/>
      </c>
      <c r="D33" s="5" t="str">
        <f>IF(ISBLANK('Entity and Shareholding Info'!F37),"",'Entity and Shareholding Info'!F37)</f>
        <v/>
      </c>
      <c r="E33" s="5" t="str">
        <f>IF(ISBLANK('Entity and Shareholding Info'!G37),"",'Entity and Shareholding Info'!G37)</f>
        <v/>
      </c>
      <c r="F33" s="5" t="str">
        <f>IF(ISBLANK('Entity and Shareholding Info'!I37),"",'Entity and Shareholding Info'!I37)</f>
        <v/>
      </c>
      <c r="G33" s="5" t="str">
        <f>IF(ISBLANK('Entity and Shareholding Info'!J37),"",'Entity and Shareholding Info'!J37)</f>
        <v/>
      </c>
      <c r="H33" s="5" t="str">
        <f>IF(ISBLANK('Entity and Shareholding Info'!K37),"",'Entity and Shareholding Info'!K37)</f>
        <v/>
      </c>
      <c r="I33" s="5" t="str">
        <f>IF('Entity and Shareholding Info'!L37='Drop Down List'!$A$2,"Y",(IF('Entity and Shareholding Info'!L37='Drop Down List'!$A$3,"N","")))</f>
        <v/>
      </c>
      <c r="J33" s="5" t="str">
        <f>IF(ISBLANK('Entity and Shareholding Info'!M37),"",'Entity and Shareholding Info'!M37)</f>
        <v/>
      </c>
      <c r="K33" s="5" t="str">
        <f>IF('Entity and Shareholding Info'!N37='Drop Down List'!$A$2,"Y",(IF('Entity and Shareholding Info'!N37='Drop Down List'!$A$3,"N","")))</f>
        <v/>
      </c>
      <c r="L33" s="8" t="str">
        <f>IF(ISBLANK('Entity and Shareholding Info'!H37),"",'Entity and Shareholding Info'!H37)</f>
        <v/>
      </c>
    </row>
    <row r="34" spans="1:12">
      <c r="A34" s="4" t="str">
        <f>IF(OR(ISBLANK(Interpretation!$C$10),LEN(C34)=0),"",Interpretation!$C$10)</f>
        <v/>
      </c>
      <c r="B34" s="13" t="str">
        <f>IF(OR(ISBLANK(Interpretation!$G$12),LEN(C34)=0),"",Interpretation!$G$12)</f>
        <v/>
      </c>
      <c r="C34" s="5" t="str">
        <f>IF(ISBLANK('Entity and Shareholding Info'!D38),"",'Entity and Shareholding Info'!D38)</f>
        <v/>
      </c>
      <c r="D34" s="5" t="str">
        <f>IF(ISBLANK('Entity and Shareholding Info'!F38),"",'Entity and Shareholding Info'!F38)</f>
        <v/>
      </c>
      <c r="E34" s="5" t="str">
        <f>IF(ISBLANK('Entity and Shareholding Info'!G38),"",'Entity and Shareholding Info'!G38)</f>
        <v/>
      </c>
      <c r="F34" s="5" t="str">
        <f>IF(ISBLANK('Entity and Shareholding Info'!I38),"",'Entity and Shareholding Info'!I38)</f>
        <v/>
      </c>
      <c r="G34" s="5" t="str">
        <f>IF(ISBLANK('Entity and Shareholding Info'!J38),"",'Entity and Shareholding Info'!J38)</f>
        <v/>
      </c>
      <c r="H34" s="5" t="str">
        <f>IF(ISBLANK('Entity and Shareholding Info'!K38),"",'Entity and Shareholding Info'!K38)</f>
        <v/>
      </c>
      <c r="I34" s="5" t="str">
        <f>IF('Entity and Shareholding Info'!L38='Drop Down List'!$A$2,"Y",(IF('Entity and Shareholding Info'!L38='Drop Down List'!$A$3,"N","")))</f>
        <v/>
      </c>
      <c r="J34" s="5" t="str">
        <f>IF(ISBLANK('Entity and Shareholding Info'!M38),"",'Entity and Shareholding Info'!M38)</f>
        <v/>
      </c>
      <c r="K34" s="5" t="str">
        <f>IF('Entity and Shareholding Info'!N38='Drop Down List'!$A$2,"Y",(IF('Entity and Shareholding Info'!N38='Drop Down List'!$A$3,"N","")))</f>
        <v/>
      </c>
      <c r="L34" s="8" t="str">
        <f>IF(ISBLANK('Entity and Shareholding Info'!H38),"",'Entity and Shareholding Info'!H38)</f>
        <v/>
      </c>
    </row>
    <row r="35" spans="1:12">
      <c r="A35" s="4" t="str">
        <f>IF(OR(ISBLANK(Interpretation!$C$10),LEN(C35)=0),"",Interpretation!$C$10)</f>
        <v/>
      </c>
      <c r="B35" s="13" t="str">
        <f>IF(OR(ISBLANK(Interpretation!$G$12),LEN(C35)=0),"",Interpretation!$G$12)</f>
        <v/>
      </c>
      <c r="C35" s="5" t="str">
        <f>IF(ISBLANK('Entity and Shareholding Info'!D39),"",'Entity and Shareholding Info'!D39)</f>
        <v/>
      </c>
      <c r="D35" s="5" t="str">
        <f>IF(ISBLANK('Entity and Shareholding Info'!F39),"",'Entity and Shareholding Info'!F39)</f>
        <v/>
      </c>
      <c r="E35" s="5" t="str">
        <f>IF(ISBLANK('Entity and Shareholding Info'!G39),"",'Entity and Shareholding Info'!G39)</f>
        <v/>
      </c>
      <c r="F35" s="5" t="str">
        <f>IF(ISBLANK('Entity and Shareholding Info'!I39),"",'Entity and Shareholding Info'!I39)</f>
        <v/>
      </c>
      <c r="G35" s="5" t="str">
        <f>IF(ISBLANK('Entity and Shareholding Info'!J39),"",'Entity and Shareholding Info'!J39)</f>
        <v/>
      </c>
      <c r="H35" s="5" t="str">
        <f>IF(ISBLANK('Entity and Shareholding Info'!K39),"",'Entity and Shareholding Info'!K39)</f>
        <v/>
      </c>
      <c r="I35" s="5" t="str">
        <f>IF('Entity and Shareholding Info'!L39='Drop Down List'!$A$2,"Y",(IF('Entity and Shareholding Info'!L39='Drop Down List'!$A$3,"N","")))</f>
        <v/>
      </c>
      <c r="J35" s="5" t="str">
        <f>IF(ISBLANK('Entity and Shareholding Info'!M39),"",'Entity and Shareholding Info'!M39)</f>
        <v/>
      </c>
      <c r="K35" s="5" t="str">
        <f>IF('Entity and Shareholding Info'!N39='Drop Down List'!$A$2,"Y",(IF('Entity and Shareholding Info'!N39='Drop Down List'!$A$3,"N","")))</f>
        <v/>
      </c>
      <c r="L35" s="8" t="str">
        <f>IF(ISBLANK('Entity and Shareholding Info'!H39),"",'Entity and Shareholding Info'!H39)</f>
        <v/>
      </c>
    </row>
    <row r="36" spans="1:12">
      <c r="A36" s="4" t="str">
        <f>IF(OR(ISBLANK(Interpretation!$C$10),LEN(C36)=0),"",Interpretation!$C$10)</f>
        <v/>
      </c>
      <c r="B36" s="13" t="str">
        <f>IF(OR(ISBLANK(Interpretation!$G$12),LEN(C36)=0),"",Interpretation!$G$12)</f>
        <v/>
      </c>
      <c r="C36" s="5" t="str">
        <f>IF(ISBLANK('Entity and Shareholding Info'!D40),"",'Entity and Shareholding Info'!D40)</f>
        <v/>
      </c>
      <c r="D36" s="5" t="str">
        <f>IF(ISBLANK('Entity and Shareholding Info'!F40),"",'Entity and Shareholding Info'!F40)</f>
        <v/>
      </c>
      <c r="E36" s="5" t="str">
        <f>IF(ISBLANK('Entity and Shareholding Info'!G40),"",'Entity and Shareholding Info'!G40)</f>
        <v/>
      </c>
      <c r="F36" s="5" t="str">
        <f>IF(ISBLANK('Entity and Shareholding Info'!I40),"",'Entity and Shareholding Info'!I40)</f>
        <v/>
      </c>
      <c r="G36" s="5" t="str">
        <f>IF(ISBLANK('Entity and Shareholding Info'!J40),"",'Entity and Shareholding Info'!J40)</f>
        <v/>
      </c>
      <c r="H36" s="5" t="str">
        <f>IF(ISBLANK('Entity and Shareholding Info'!K40),"",'Entity and Shareholding Info'!K40)</f>
        <v/>
      </c>
      <c r="I36" s="5" t="str">
        <f>IF('Entity and Shareholding Info'!L40='Drop Down List'!$A$2,"Y",(IF('Entity and Shareholding Info'!L40='Drop Down List'!$A$3,"N","")))</f>
        <v/>
      </c>
      <c r="J36" s="5" t="str">
        <f>IF(ISBLANK('Entity and Shareholding Info'!M40),"",'Entity and Shareholding Info'!M40)</f>
        <v/>
      </c>
      <c r="K36" s="5" t="str">
        <f>IF('Entity and Shareholding Info'!N40='Drop Down List'!$A$2,"Y",(IF('Entity and Shareholding Info'!N40='Drop Down List'!$A$3,"N","")))</f>
        <v/>
      </c>
      <c r="L36" s="8" t="str">
        <f>IF(ISBLANK('Entity and Shareholding Info'!H40),"",'Entity and Shareholding Info'!H40)</f>
        <v/>
      </c>
    </row>
    <row r="37" spans="1:12">
      <c r="A37" s="4" t="str">
        <f>IF(OR(ISBLANK(Interpretation!$C$10),LEN(C37)=0),"",Interpretation!$C$10)</f>
        <v/>
      </c>
      <c r="B37" s="13" t="str">
        <f>IF(OR(ISBLANK(Interpretation!$G$12),LEN(C37)=0),"",Interpretation!$G$12)</f>
        <v/>
      </c>
      <c r="C37" s="5" t="str">
        <f>IF(ISBLANK('Entity and Shareholding Info'!D41),"",'Entity and Shareholding Info'!D41)</f>
        <v/>
      </c>
      <c r="D37" s="5" t="str">
        <f>IF(ISBLANK('Entity and Shareholding Info'!F41),"",'Entity and Shareholding Info'!F41)</f>
        <v/>
      </c>
      <c r="E37" s="5" t="str">
        <f>IF(ISBLANK('Entity and Shareholding Info'!G41),"",'Entity and Shareholding Info'!G41)</f>
        <v/>
      </c>
      <c r="F37" s="5" t="str">
        <f>IF(ISBLANK('Entity and Shareholding Info'!I41),"",'Entity and Shareholding Info'!I41)</f>
        <v/>
      </c>
      <c r="G37" s="5" t="str">
        <f>IF(ISBLANK('Entity and Shareholding Info'!J41),"",'Entity and Shareholding Info'!J41)</f>
        <v/>
      </c>
      <c r="H37" s="5" t="str">
        <f>IF(ISBLANK('Entity and Shareholding Info'!K41),"",'Entity and Shareholding Info'!K41)</f>
        <v/>
      </c>
      <c r="I37" s="5" t="str">
        <f>IF('Entity and Shareholding Info'!L41='Drop Down List'!$A$2,"Y",(IF('Entity and Shareholding Info'!L41='Drop Down List'!$A$3,"N","")))</f>
        <v/>
      </c>
      <c r="J37" s="5" t="str">
        <f>IF(ISBLANK('Entity and Shareholding Info'!M41),"",'Entity and Shareholding Info'!M41)</f>
        <v/>
      </c>
      <c r="K37" s="5" t="str">
        <f>IF('Entity and Shareholding Info'!N41='Drop Down List'!$A$2,"Y",(IF('Entity and Shareholding Info'!N41='Drop Down List'!$A$3,"N","")))</f>
        <v/>
      </c>
      <c r="L37" s="8" t="str">
        <f>IF(ISBLANK('Entity and Shareholding Info'!H41),"",'Entity and Shareholding Info'!H41)</f>
        <v/>
      </c>
    </row>
    <row r="38" spans="1:12">
      <c r="A38" s="4" t="str">
        <f>IF(OR(ISBLANK(Interpretation!$C$10),LEN(C38)=0),"",Interpretation!$C$10)</f>
        <v/>
      </c>
      <c r="B38" s="13" t="str">
        <f>IF(OR(ISBLANK(Interpretation!$G$12),LEN(C38)=0),"",Interpretation!$G$12)</f>
        <v/>
      </c>
      <c r="C38" s="5" t="str">
        <f>IF(ISBLANK('Entity and Shareholding Info'!D42),"",'Entity and Shareholding Info'!D42)</f>
        <v/>
      </c>
      <c r="D38" s="5" t="str">
        <f>IF(ISBLANK('Entity and Shareholding Info'!F42),"",'Entity and Shareholding Info'!F42)</f>
        <v/>
      </c>
      <c r="E38" s="5" t="str">
        <f>IF(ISBLANK('Entity and Shareholding Info'!G42),"",'Entity and Shareholding Info'!G42)</f>
        <v/>
      </c>
      <c r="F38" s="5" t="str">
        <f>IF(ISBLANK('Entity and Shareholding Info'!I42),"",'Entity and Shareholding Info'!I42)</f>
        <v/>
      </c>
      <c r="G38" s="5" t="str">
        <f>IF(ISBLANK('Entity and Shareholding Info'!J42),"",'Entity and Shareholding Info'!J42)</f>
        <v/>
      </c>
      <c r="H38" s="5" t="str">
        <f>IF(ISBLANK('Entity and Shareholding Info'!K42),"",'Entity and Shareholding Info'!K42)</f>
        <v/>
      </c>
      <c r="I38" s="5" t="str">
        <f>IF('Entity and Shareholding Info'!L42='Drop Down List'!$A$2,"Y",(IF('Entity and Shareholding Info'!L42='Drop Down List'!$A$3,"N","")))</f>
        <v/>
      </c>
      <c r="J38" s="5" t="str">
        <f>IF(ISBLANK('Entity and Shareholding Info'!M42),"",'Entity and Shareholding Info'!M42)</f>
        <v/>
      </c>
      <c r="K38" s="5" t="str">
        <f>IF('Entity and Shareholding Info'!N42='Drop Down List'!$A$2,"Y",(IF('Entity and Shareholding Info'!N42='Drop Down List'!$A$3,"N","")))</f>
        <v/>
      </c>
      <c r="L38" s="8" t="str">
        <f>IF(ISBLANK('Entity and Shareholding Info'!H42),"",'Entity and Shareholding Info'!H42)</f>
        <v/>
      </c>
    </row>
    <row r="39" spans="1:12">
      <c r="A39" s="4" t="str">
        <f>IF(OR(ISBLANK(Interpretation!$C$10),LEN(C39)=0),"",Interpretation!$C$10)</f>
        <v/>
      </c>
      <c r="B39" s="13" t="str">
        <f>IF(OR(ISBLANK(Interpretation!$G$12),LEN(C39)=0),"",Interpretation!$G$12)</f>
        <v/>
      </c>
      <c r="C39" s="5" t="str">
        <f>IF(ISBLANK('Entity and Shareholding Info'!D43),"",'Entity and Shareholding Info'!D43)</f>
        <v/>
      </c>
      <c r="D39" s="5" t="str">
        <f>IF(ISBLANK('Entity and Shareholding Info'!F43),"",'Entity and Shareholding Info'!F43)</f>
        <v/>
      </c>
      <c r="E39" s="5" t="str">
        <f>IF(ISBLANK('Entity and Shareholding Info'!G43),"",'Entity and Shareholding Info'!G43)</f>
        <v/>
      </c>
      <c r="F39" s="5" t="str">
        <f>IF(ISBLANK('Entity and Shareholding Info'!I43),"",'Entity and Shareholding Info'!I43)</f>
        <v/>
      </c>
      <c r="G39" s="5" t="str">
        <f>IF(ISBLANK('Entity and Shareholding Info'!J43),"",'Entity and Shareholding Info'!J43)</f>
        <v/>
      </c>
      <c r="H39" s="5" t="str">
        <f>IF(ISBLANK('Entity and Shareholding Info'!K43),"",'Entity and Shareholding Info'!K43)</f>
        <v/>
      </c>
      <c r="I39" s="5" t="str">
        <f>IF('Entity and Shareholding Info'!L43='Drop Down List'!$A$2,"Y",(IF('Entity and Shareholding Info'!L43='Drop Down List'!$A$3,"N","")))</f>
        <v/>
      </c>
      <c r="J39" s="5" t="str">
        <f>IF(ISBLANK('Entity and Shareholding Info'!M43),"",'Entity and Shareholding Info'!M43)</f>
        <v/>
      </c>
      <c r="K39" s="5" t="str">
        <f>IF('Entity and Shareholding Info'!N43='Drop Down List'!$A$2,"Y",(IF('Entity and Shareholding Info'!N43='Drop Down List'!$A$3,"N","")))</f>
        <v/>
      </c>
      <c r="L39" s="8" t="str">
        <f>IF(ISBLANK('Entity and Shareholding Info'!H43),"",'Entity and Shareholding Info'!H43)</f>
        <v/>
      </c>
    </row>
    <row r="40" spans="1:12">
      <c r="A40" s="4" t="str">
        <f>IF(OR(ISBLANK(Interpretation!$C$10),LEN(C40)=0),"",Interpretation!$C$10)</f>
        <v/>
      </c>
      <c r="B40" s="13" t="str">
        <f>IF(OR(ISBLANK(Interpretation!$G$12),LEN(C40)=0),"",Interpretation!$G$12)</f>
        <v/>
      </c>
      <c r="C40" s="5" t="str">
        <f>IF(ISBLANK('Entity and Shareholding Info'!D44),"",'Entity and Shareholding Info'!D44)</f>
        <v/>
      </c>
      <c r="D40" s="5" t="str">
        <f>IF(ISBLANK('Entity and Shareholding Info'!F44),"",'Entity and Shareholding Info'!F44)</f>
        <v/>
      </c>
      <c r="E40" s="5" t="str">
        <f>IF(ISBLANK('Entity and Shareholding Info'!G44),"",'Entity and Shareholding Info'!G44)</f>
        <v/>
      </c>
      <c r="F40" s="5" t="str">
        <f>IF(ISBLANK('Entity and Shareholding Info'!I44),"",'Entity and Shareholding Info'!I44)</f>
        <v/>
      </c>
      <c r="G40" s="5" t="str">
        <f>IF(ISBLANK('Entity and Shareholding Info'!J44),"",'Entity and Shareholding Info'!J44)</f>
        <v/>
      </c>
      <c r="H40" s="5" t="str">
        <f>IF(ISBLANK('Entity and Shareholding Info'!K44),"",'Entity and Shareholding Info'!K44)</f>
        <v/>
      </c>
      <c r="I40" s="5" t="str">
        <f>IF('Entity and Shareholding Info'!L44='Drop Down List'!$A$2,"Y",(IF('Entity and Shareholding Info'!L44='Drop Down List'!$A$3,"N","")))</f>
        <v/>
      </c>
      <c r="J40" s="5" t="str">
        <f>IF(ISBLANK('Entity and Shareholding Info'!M44),"",'Entity and Shareholding Info'!M44)</f>
        <v/>
      </c>
      <c r="K40" s="5" t="str">
        <f>IF('Entity and Shareholding Info'!N44='Drop Down List'!$A$2,"Y",(IF('Entity and Shareholding Info'!N44='Drop Down List'!$A$3,"N","")))</f>
        <v/>
      </c>
      <c r="L40" s="8" t="str">
        <f>IF(ISBLANK('Entity and Shareholding Info'!H44),"",'Entity and Shareholding Info'!H44)</f>
        <v/>
      </c>
    </row>
    <row r="41" spans="1:12">
      <c r="A41" s="4" t="str">
        <f>IF(OR(ISBLANK(Interpretation!$C$10),LEN(C41)=0),"",Interpretation!$C$10)</f>
        <v/>
      </c>
      <c r="B41" s="13" t="str">
        <f>IF(OR(ISBLANK(Interpretation!$G$12),LEN(C41)=0),"",Interpretation!$G$12)</f>
        <v/>
      </c>
      <c r="C41" s="5" t="str">
        <f>IF(ISBLANK('Entity and Shareholding Info'!D45),"",'Entity and Shareholding Info'!D45)</f>
        <v/>
      </c>
      <c r="D41" s="5" t="str">
        <f>IF(ISBLANK('Entity and Shareholding Info'!F45),"",'Entity and Shareholding Info'!F45)</f>
        <v/>
      </c>
      <c r="E41" s="5" t="str">
        <f>IF(ISBLANK('Entity and Shareholding Info'!G45),"",'Entity and Shareholding Info'!G45)</f>
        <v/>
      </c>
      <c r="F41" s="5" t="str">
        <f>IF(ISBLANK('Entity and Shareholding Info'!I45),"",'Entity and Shareholding Info'!I45)</f>
        <v/>
      </c>
      <c r="G41" s="5" t="str">
        <f>IF(ISBLANK('Entity and Shareholding Info'!J45),"",'Entity and Shareholding Info'!J45)</f>
        <v/>
      </c>
      <c r="H41" s="5" t="str">
        <f>IF(ISBLANK('Entity and Shareholding Info'!K45),"",'Entity and Shareholding Info'!K45)</f>
        <v/>
      </c>
      <c r="I41" s="5" t="str">
        <f>IF('Entity and Shareholding Info'!L45='Drop Down List'!$A$2,"Y",(IF('Entity and Shareholding Info'!L45='Drop Down List'!$A$3,"N","")))</f>
        <v/>
      </c>
      <c r="J41" s="5" t="str">
        <f>IF(ISBLANK('Entity and Shareholding Info'!M45),"",'Entity and Shareholding Info'!M45)</f>
        <v/>
      </c>
      <c r="K41" s="5" t="str">
        <f>IF('Entity and Shareholding Info'!N45='Drop Down List'!$A$2,"Y",(IF('Entity and Shareholding Info'!N45='Drop Down List'!$A$3,"N","")))</f>
        <v/>
      </c>
      <c r="L41" s="8" t="str">
        <f>IF(ISBLANK('Entity and Shareholding Info'!H45),"",'Entity and Shareholding Info'!H45)</f>
        <v/>
      </c>
    </row>
    <row r="42" spans="1:12">
      <c r="A42" s="4" t="str">
        <f>IF(OR(ISBLANK(Interpretation!$C$10),LEN(C42)=0),"",Interpretation!$C$10)</f>
        <v/>
      </c>
      <c r="B42" s="13" t="str">
        <f>IF(OR(ISBLANK(Interpretation!$G$12),LEN(C42)=0),"",Interpretation!$G$12)</f>
        <v/>
      </c>
      <c r="C42" s="5" t="str">
        <f>IF(ISBLANK('Entity and Shareholding Info'!D46),"",'Entity and Shareholding Info'!D46)</f>
        <v/>
      </c>
      <c r="D42" s="5" t="str">
        <f>IF(ISBLANK('Entity and Shareholding Info'!F46),"",'Entity and Shareholding Info'!F46)</f>
        <v/>
      </c>
      <c r="E42" s="5" t="str">
        <f>IF(ISBLANK('Entity and Shareholding Info'!G46),"",'Entity and Shareholding Info'!G46)</f>
        <v/>
      </c>
      <c r="F42" s="5" t="str">
        <f>IF(ISBLANK('Entity and Shareholding Info'!I46),"",'Entity and Shareholding Info'!I46)</f>
        <v/>
      </c>
      <c r="G42" s="5" t="str">
        <f>IF(ISBLANK('Entity and Shareholding Info'!J46),"",'Entity and Shareholding Info'!J46)</f>
        <v/>
      </c>
      <c r="H42" s="5" t="str">
        <f>IF(ISBLANK('Entity and Shareholding Info'!K46),"",'Entity and Shareholding Info'!K46)</f>
        <v/>
      </c>
      <c r="I42" s="5" t="str">
        <f>IF('Entity and Shareholding Info'!L46='Drop Down List'!$A$2,"Y",(IF('Entity and Shareholding Info'!L46='Drop Down List'!$A$3,"N","")))</f>
        <v/>
      </c>
      <c r="J42" s="5" t="str">
        <f>IF(ISBLANK('Entity and Shareholding Info'!M46),"",'Entity and Shareholding Info'!M46)</f>
        <v/>
      </c>
      <c r="K42" s="5" t="str">
        <f>IF('Entity and Shareholding Info'!N46='Drop Down List'!$A$2,"Y",(IF('Entity and Shareholding Info'!N46='Drop Down List'!$A$3,"N","")))</f>
        <v/>
      </c>
      <c r="L42" s="8" t="str">
        <f>IF(ISBLANK('Entity and Shareholding Info'!H46),"",'Entity and Shareholding Info'!H46)</f>
        <v/>
      </c>
    </row>
    <row r="43" spans="1:12">
      <c r="A43" s="4" t="str">
        <f>IF(OR(ISBLANK(Interpretation!$C$10),LEN(C43)=0),"",Interpretation!$C$10)</f>
        <v/>
      </c>
      <c r="B43" s="13" t="str">
        <f>IF(OR(ISBLANK(Interpretation!$G$12),LEN(C43)=0),"",Interpretation!$G$12)</f>
        <v/>
      </c>
      <c r="C43" s="5" t="str">
        <f>IF(ISBLANK('Entity and Shareholding Info'!D47),"",'Entity and Shareholding Info'!D47)</f>
        <v/>
      </c>
      <c r="D43" s="5" t="str">
        <f>IF(ISBLANK('Entity and Shareholding Info'!F47),"",'Entity and Shareholding Info'!F47)</f>
        <v/>
      </c>
      <c r="E43" s="5" t="str">
        <f>IF(ISBLANK('Entity and Shareholding Info'!G47),"",'Entity and Shareholding Info'!G47)</f>
        <v/>
      </c>
      <c r="F43" s="5" t="str">
        <f>IF(ISBLANK('Entity and Shareholding Info'!I47),"",'Entity and Shareholding Info'!I47)</f>
        <v/>
      </c>
      <c r="G43" s="5" t="str">
        <f>IF(ISBLANK('Entity and Shareholding Info'!J47),"",'Entity and Shareholding Info'!J47)</f>
        <v/>
      </c>
      <c r="H43" s="5" t="str">
        <f>IF(ISBLANK('Entity and Shareholding Info'!K47),"",'Entity and Shareholding Info'!K47)</f>
        <v/>
      </c>
      <c r="I43" s="5" t="str">
        <f>IF('Entity and Shareholding Info'!L47='Drop Down List'!$A$2,"Y",(IF('Entity and Shareholding Info'!L47='Drop Down List'!$A$3,"N","")))</f>
        <v/>
      </c>
      <c r="J43" s="5" t="str">
        <f>IF(ISBLANK('Entity and Shareholding Info'!M47),"",'Entity and Shareholding Info'!M47)</f>
        <v/>
      </c>
      <c r="K43" s="5" t="str">
        <f>IF('Entity and Shareholding Info'!N47='Drop Down List'!$A$2,"Y",(IF('Entity and Shareholding Info'!N47='Drop Down List'!$A$3,"N","")))</f>
        <v/>
      </c>
      <c r="L43" s="8" t="str">
        <f>IF(ISBLANK('Entity and Shareholding Info'!H47),"",'Entity and Shareholding Info'!H47)</f>
        <v/>
      </c>
    </row>
    <row r="44" spans="1:12">
      <c r="A44" s="4" t="str">
        <f>IF(OR(ISBLANK(Interpretation!$C$10),LEN(C44)=0),"",Interpretation!$C$10)</f>
        <v/>
      </c>
      <c r="B44" s="13" t="str">
        <f>IF(OR(ISBLANK(Interpretation!$G$12),LEN(C44)=0),"",Interpretation!$G$12)</f>
        <v/>
      </c>
      <c r="C44" s="5" t="str">
        <f>IF(ISBLANK('Entity and Shareholding Info'!D48),"",'Entity and Shareholding Info'!D48)</f>
        <v/>
      </c>
      <c r="D44" s="5" t="str">
        <f>IF(ISBLANK('Entity and Shareholding Info'!F48),"",'Entity and Shareholding Info'!F48)</f>
        <v/>
      </c>
      <c r="E44" s="5" t="str">
        <f>IF(ISBLANK('Entity and Shareholding Info'!G48),"",'Entity and Shareholding Info'!G48)</f>
        <v/>
      </c>
      <c r="F44" s="5" t="str">
        <f>IF(ISBLANK('Entity and Shareholding Info'!I48),"",'Entity and Shareholding Info'!I48)</f>
        <v/>
      </c>
      <c r="G44" s="5" t="str">
        <f>IF(ISBLANK('Entity and Shareholding Info'!J48),"",'Entity and Shareholding Info'!J48)</f>
        <v/>
      </c>
      <c r="H44" s="5" t="str">
        <f>IF(ISBLANK('Entity and Shareholding Info'!K48),"",'Entity and Shareholding Info'!K48)</f>
        <v/>
      </c>
      <c r="I44" s="5" t="str">
        <f>IF('Entity and Shareholding Info'!L48='Drop Down List'!$A$2,"Y",(IF('Entity and Shareholding Info'!L48='Drop Down List'!$A$3,"N","")))</f>
        <v/>
      </c>
      <c r="J44" s="5" t="str">
        <f>IF(ISBLANK('Entity and Shareholding Info'!M48),"",'Entity and Shareholding Info'!M48)</f>
        <v/>
      </c>
      <c r="K44" s="5" t="str">
        <f>IF('Entity and Shareholding Info'!N48='Drop Down List'!$A$2,"Y",(IF('Entity and Shareholding Info'!N48='Drop Down List'!$A$3,"N","")))</f>
        <v/>
      </c>
      <c r="L44" s="8" t="str">
        <f>IF(ISBLANK('Entity and Shareholding Info'!H48),"",'Entity and Shareholding Info'!H48)</f>
        <v/>
      </c>
    </row>
    <row r="45" spans="1:12">
      <c r="A45" s="4" t="str">
        <f>IF(OR(ISBLANK(Interpretation!$C$10),LEN(C45)=0),"",Interpretation!$C$10)</f>
        <v/>
      </c>
      <c r="B45" s="13" t="str">
        <f>IF(OR(ISBLANK(Interpretation!$G$12),LEN(C45)=0),"",Interpretation!$G$12)</f>
        <v/>
      </c>
      <c r="C45" s="5" t="str">
        <f>IF(ISBLANK('Entity and Shareholding Info'!D49),"",'Entity and Shareholding Info'!D49)</f>
        <v/>
      </c>
      <c r="D45" s="5" t="str">
        <f>IF(ISBLANK('Entity and Shareholding Info'!F49),"",'Entity and Shareholding Info'!F49)</f>
        <v/>
      </c>
      <c r="E45" s="5" t="str">
        <f>IF(ISBLANK('Entity and Shareholding Info'!G49),"",'Entity and Shareholding Info'!G49)</f>
        <v/>
      </c>
      <c r="F45" s="5" t="str">
        <f>IF(ISBLANK('Entity and Shareholding Info'!I49),"",'Entity and Shareholding Info'!I49)</f>
        <v/>
      </c>
      <c r="G45" s="5" t="str">
        <f>IF(ISBLANK('Entity and Shareholding Info'!J49),"",'Entity and Shareholding Info'!J49)</f>
        <v/>
      </c>
      <c r="H45" s="5" t="str">
        <f>IF(ISBLANK('Entity and Shareholding Info'!K49),"",'Entity and Shareholding Info'!K49)</f>
        <v/>
      </c>
      <c r="I45" s="5" t="str">
        <f>IF('Entity and Shareholding Info'!L49='Drop Down List'!$A$2,"Y",(IF('Entity and Shareholding Info'!L49='Drop Down List'!$A$3,"N","")))</f>
        <v/>
      </c>
      <c r="J45" s="5" t="str">
        <f>IF(ISBLANK('Entity and Shareholding Info'!M49),"",'Entity and Shareholding Info'!M49)</f>
        <v/>
      </c>
      <c r="K45" s="5" t="str">
        <f>IF('Entity and Shareholding Info'!N49='Drop Down List'!$A$2,"Y",(IF('Entity and Shareholding Info'!N49='Drop Down List'!$A$3,"N","")))</f>
        <v/>
      </c>
      <c r="L45" s="8" t="str">
        <f>IF(ISBLANK('Entity and Shareholding Info'!H49),"",'Entity and Shareholding Info'!H49)</f>
        <v/>
      </c>
    </row>
    <row r="46" spans="1:12">
      <c r="A46" s="4" t="str">
        <f>IF(OR(ISBLANK(Interpretation!$C$10),LEN(C46)=0),"",Interpretation!$C$10)</f>
        <v/>
      </c>
      <c r="B46" s="13" t="str">
        <f>IF(OR(ISBLANK(Interpretation!$G$12),LEN(C46)=0),"",Interpretation!$G$12)</f>
        <v/>
      </c>
      <c r="C46" s="5" t="str">
        <f>IF(ISBLANK('Entity and Shareholding Info'!D50),"",'Entity and Shareholding Info'!D50)</f>
        <v/>
      </c>
      <c r="D46" s="5" t="str">
        <f>IF(ISBLANK('Entity and Shareholding Info'!F50),"",'Entity and Shareholding Info'!F50)</f>
        <v/>
      </c>
      <c r="E46" s="5" t="str">
        <f>IF(ISBLANK('Entity and Shareholding Info'!G50),"",'Entity and Shareholding Info'!G50)</f>
        <v/>
      </c>
      <c r="F46" s="5" t="str">
        <f>IF(ISBLANK('Entity and Shareholding Info'!I50),"",'Entity and Shareholding Info'!I50)</f>
        <v/>
      </c>
      <c r="G46" s="5" t="str">
        <f>IF(ISBLANK('Entity and Shareholding Info'!J50),"",'Entity and Shareholding Info'!J50)</f>
        <v/>
      </c>
      <c r="H46" s="5" t="str">
        <f>IF(ISBLANK('Entity and Shareholding Info'!K50),"",'Entity and Shareholding Info'!K50)</f>
        <v/>
      </c>
      <c r="I46" s="5" t="str">
        <f>IF('Entity and Shareholding Info'!L50='Drop Down List'!$A$2,"Y",(IF('Entity and Shareholding Info'!L50='Drop Down List'!$A$3,"N","")))</f>
        <v/>
      </c>
      <c r="J46" s="5" t="str">
        <f>IF(ISBLANK('Entity and Shareholding Info'!M50),"",'Entity and Shareholding Info'!M50)</f>
        <v/>
      </c>
      <c r="K46" s="5" t="str">
        <f>IF('Entity and Shareholding Info'!N50='Drop Down List'!$A$2,"Y",(IF('Entity and Shareholding Info'!N50='Drop Down List'!$A$3,"N","")))</f>
        <v/>
      </c>
      <c r="L46" s="8" t="str">
        <f>IF(ISBLANK('Entity and Shareholding Info'!H50),"",'Entity and Shareholding Info'!H50)</f>
        <v/>
      </c>
    </row>
    <row r="47" spans="1:12">
      <c r="A47" s="4" t="str">
        <f>IF(OR(ISBLANK(Interpretation!$C$10),LEN(C47)=0),"",Interpretation!$C$10)</f>
        <v/>
      </c>
      <c r="B47" s="13" t="str">
        <f>IF(OR(ISBLANK(Interpretation!$G$12),LEN(C47)=0),"",Interpretation!$G$12)</f>
        <v/>
      </c>
      <c r="C47" s="5" t="str">
        <f>IF(ISBLANK('Entity and Shareholding Info'!D51),"",'Entity and Shareholding Info'!D51)</f>
        <v/>
      </c>
      <c r="D47" s="5" t="str">
        <f>IF(ISBLANK('Entity and Shareholding Info'!F51),"",'Entity and Shareholding Info'!F51)</f>
        <v/>
      </c>
      <c r="E47" s="5" t="str">
        <f>IF(ISBLANK('Entity and Shareholding Info'!G51),"",'Entity and Shareholding Info'!G51)</f>
        <v/>
      </c>
      <c r="F47" s="5" t="str">
        <f>IF(ISBLANK('Entity and Shareholding Info'!I51),"",'Entity and Shareholding Info'!I51)</f>
        <v/>
      </c>
      <c r="G47" s="5" t="str">
        <f>IF(ISBLANK('Entity and Shareholding Info'!J51),"",'Entity and Shareholding Info'!J51)</f>
        <v/>
      </c>
      <c r="H47" s="5" t="str">
        <f>IF(ISBLANK('Entity and Shareholding Info'!K51),"",'Entity and Shareholding Info'!K51)</f>
        <v/>
      </c>
      <c r="I47" s="5" t="str">
        <f>IF('Entity and Shareholding Info'!L51='Drop Down List'!$A$2,"Y",(IF('Entity and Shareholding Info'!L51='Drop Down List'!$A$3,"N","")))</f>
        <v/>
      </c>
      <c r="J47" s="5" t="str">
        <f>IF(ISBLANK('Entity and Shareholding Info'!M51),"",'Entity and Shareholding Info'!M51)</f>
        <v/>
      </c>
      <c r="K47" s="5" t="str">
        <f>IF('Entity and Shareholding Info'!N51='Drop Down List'!$A$2,"Y",(IF('Entity and Shareholding Info'!N51='Drop Down List'!$A$3,"N","")))</f>
        <v/>
      </c>
      <c r="L47" s="8" t="str">
        <f>IF(ISBLANK('Entity and Shareholding Info'!H51),"",'Entity and Shareholding Info'!H51)</f>
        <v/>
      </c>
    </row>
    <row r="48" spans="1:12">
      <c r="A48" s="4" t="str">
        <f>IF(OR(ISBLANK(Interpretation!$C$10),LEN(C48)=0),"",Interpretation!$C$10)</f>
        <v/>
      </c>
      <c r="B48" s="13" t="str">
        <f>IF(OR(ISBLANK(Interpretation!$G$12),LEN(C48)=0),"",Interpretation!$G$12)</f>
        <v/>
      </c>
      <c r="C48" s="5" t="str">
        <f>IF(ISBLANK('Entity and Shareholding Info'!D52),"",'Entity and Shareholding Info'!D52)</f>
        <v/>
      </c>
      <c r="D48" s="5" t="str">
        <f>IF(ISBLANK('Entity and Shareholding Info'!F52),"",'Entity and Shareholding Info'!F52)</f>
        <v/>
      </c>
      <c r="E48" s="5" t="str">
        <f>IF(ISBLANK('Entity and Shareholding Info'!G52),"",'Entity and Shareholding Info'!G52)</f>
        <v/>
      </c>
      <c r="F48" s="5" t="str">
        <f>IF(ISBLANK('Entity and Shareholding Info'!I52),"",'Entity and Shareholding Info'!I52)</f>
        <v/>
      </c>
      <c r="G48" s="5" t="str">
        <f>IF(ISBLANK('Entity and Shareholding Info'!J52),"",'Entity and Shareholding Info'!J52)</f>
        <v/>
      </c>
      <c r="H48" s="5" t="str">
        <f>IF(ISBLANK('Entity and Shareholding Info'!K52),"",'Entity and Shareholding Info'!K52)</f>
        <v/>
      </c>
      <c r="I48" s="5" t="str">
        <f>IF('Entity and Shareholding Info'!L52='Drop Down List'!$A$2,"Y",(IF('Entity and Shareholding Info'!L52='Drop Down List'!$A$3,"N","")))</f>
        <v/>
      </c>
      <c r="J48" s="5" t="str">
        <f>IF(ISBLANK('Entity and Shareholding Info'!M52),"",'Entity and Shareholding Info'!M52)</f>
        <v/>
      </c>
      <c r="K48" s="5" t="str">
        <f>IF('Entity and Shareholding Info'!N52='Drop Down List'!$A$2,"Y",(IF('Entity and Shareholding Info'!N52='Drop Down List'!$A$3,"N","")))</f>
        <v/>
      </c>
      <c r="L48" s="8" t="str">
        <f>IF(ISBLANK('Entity and Shareholding Info'!H52),"",'Entity and Shareholding Info'!H52)</f>
        <v/>
      </c>
    </row>
    <row r="49" spans="1:12">
      <c r="A49" s="4" t="str">
        <f>IF(OR(ISBLANK(Interpretation!$C$10),LEN(C49)=0),"",Interpretation!$C$10)</f>
        <v/>
      </c>
      <c r="B49" s="13" t="str">
        <f>IF(OR(ISBLANK(Interpretation!$G$12),LEN(C49)=0),"",Interpretation!$G$12)</f>
        <v/>
      </c>
      <c r="C49" s="5" t="str">
        <f>IF(ISBLANK('Entity and Shareholding Info'!D53),"",'Entity and Shareholding Info'!D53)</f>
        <v/>
      </c>
      <c r="D49" s="5" t="str">
        <f>IF(ISBLANK('Entity and Shareholding Info'!F53),"",'Entity and Shareholding Info'!F53)</f>
        <v/>
      </c>
      <c r="E49" s="5" t="str">
        <f>IF(ISBLANK('Entity and Shareholding Info'!G53),"",'Entity and Shareholding Info'!G53)</f>
        <v/>
      </c>
      <c r="F49" s="5" t="str">
        <f>IF(ISBLANK('Entity and Shareholding Info'!I53),"",'Entity and Shareholding Info'!I53)</f>
        <v/>
      </c>
      <c r="G49" s="5" t="str">
        <f>IF(ISBLANK('Entity and Shareholding Info'!J53),"",'Entity and Shareholding Info'!J53)</f>
        <v/>
      </c>
      <c r="H49" s="5" t="str">
        <f>IF(ISBLANK('Entity and Shareholding Info'!K53),"",'Entity and Shareholding Info'!K53)</f>
        <v/>
      </c>
      <c r="I49" s="5" t="str">
        <f>IF('Entity and Shareholding Info'!L53='Drop Down List'!$A$2,"Y",(IF('Entity and Shareholding Info'!L53='Drop Down List'!$A$3,"N","")))</f>
        <v/>
      </c>
      <c r="J49" s="5" t="str">
        <f>IF(ISBLANK('Entity and Shareholding Info'!M53),"",'Entity and Shareholding Info'!M53)</f>
        <v/>
      </c>
      <c r="K49" s="5" t="str">
        <f>IF('Entity and Shareholding Info'!N53='Drop Down List'!$A$2,"Y",(IF('Entity and Shareholding Info'!N53='Drop Down List'!$A$3,"N","")))</f>
        <v/>
      </c>
      <c r="L49" s="8" t="str">
        <f>IF(ISBLANK('Entity and Shareholding Info'!H53),"",'Entity and Shareholding Info'!H53)</f>
        <v/>
      </c>
    </row>
    <row r="50" spans="1:12">
      <c r="A50" s="4" t="str">
        <f>IF(OR(ISBLANK(Interpretation!$C$10),LEN(C50)=0),"",Interpretation!$C$10)</f>
        <v/>
      </c>
      <c r="B50" s="13" t="str">
        <f>IF(OR(ISBLANK(Interpretation!$G$12),LEN(C50)=0),"",Interpretation!$G$12)</f>
        <v/>
      </c>
      <c r="C50" s="5" t="str">
        <f>IF(ISBLANK('Entity and Shareholding Info'!D54),"",'Entity and Shareholding Info'!D54)</f>
        <v/>
      </c>
      <c r="D50" s="5" t="str">
        <f>IF(ISBLANK('Entity and Shareholding Info'!F54),"",'Entity and Shareholding Info'!F54)</f>
        <v/>
      </c>
      <c r="E50" s="5" t="str">
        <f>IF(ISBLANK('Entity and Shareholding Info'!G54),"",'Entity and Shareholding Info'!G54)</f>
        <v/>
      </c>
      <c r="F50" s="5" t="str">
        <f>IF(ISBLANK('Entity and Shareholding Info'!I54),"",'Entity and Shareholding Info'!I54)</f>
        <v/>
      </c>
      <c r="G50" s="5" t="str">
        <f>IF(ISBLANK('Entity and Shareholding Info'!J54),"",'Entity and Shareholding Info'!J54)</f>
        <v/>
      </c>
      <c r="H50" s="5" t="str">
        <f>IF(ISBLANK('Entity and Shareholding Info'!K54),"",'Entity and Shareholding Info'!K54)</f>
        <v/>
      </c>
      <c r="I50" s="5" t="str">
        <f>IF('Entity and Shareholding Info'!L54='Drop Down List'!$A$2,"Y",(IF('Entity and Shareholding Info'!L54='Drop Down List'!$A$3,"N","")))</f>
        <v/>
      </c>
      <c r="J50" s="5" t="str">
        <f>IF(ISBLANK('Entity and Shareholding Info'!M54),"",'Entity and Shareholding Info'!M54)</f>
        <v/>
      </c>
      <c r="K50" s="5" t="str">
        <f>IF('Entity and Shareholding Info'!N54='Drop Down List'!$A$2,"Y",(IF('Entity and Shareholding Info'!N54='Drop Down List'!$A$3,"N","")))</f>
        <v/>
      </c>
      <c r="L50" s="8" t="str">
        <f>IF(ISBLANK('Entity and Shareholding Info'!H54),"",'Entity and Shareholding Info'!H54)</f>
        <v/>
      </c>
    </row>
    <row r="51" spans="1:12">
      <c r="A51" s="4" t="str">
        <f>IF(OR(ISBLANK(Interpretation!$C$10),LEN(C51)=0),"",Interpretation!$C$10)</f>
        <v/>
      </c>
      <c r="B51" s="13" t="str">
        <f>IF(OR(ISBLANK(Interpretation!$G$12),LEN(C51)=0),"",Interpretation!$G$12)</f>
        <v/>
      </c>
      <c r="C51" s="5" t="str">
        <f>IF(ISBLANK('Entity and Shareholding Info'!D55),"",'Entity and Shareholding Info'!D55)</f>
        <v/>
      </c>
      <c r="D51" s="5" t="str">
        <f>IF(ISBLANK('Entity and Shareholding Info'!F55),"",'Entity and Shareholding Info'!F55)</f>
        <v/>
      </c>
      <c r="E51" s="5" t="str">
        <f>IF(ISBLANK('Entity and Shareholding Info'!G55),"",'Entity and Shareholding Info'!G55)</f>
        <v/>
      </c>
      <c r="F51" s="5" t="str">
        <f>IF(ISBLANK('Entity and Shareholding Info'!I55),"",'Entity and Shareholding Info'!I55)</f>
        <v/>
      </c>
      <c r="G51" s="5" t="str">
        <f>IF(ISBLANK('Entity and Shareholding Info'!J55),"",'Entity and Shareholding Info'!J55)</f>
        <v/>
      </c>
      <c r="H51" s="5" t="str">
        <f>IF(ISBLANK('Entity and Shareholding Info'!K55),"",'Entity and Shareholding Info'!K55)</f>
        <v/>
      </c>
      <c r="I51" s="5" t="str">
        <f>IF('Entity and Shareholding Info'!L55='Drop Down List'!$A$2,"Y",(IF('Entity and Shareholding Info'!L55='Drop Down List'!$A$3,"N","")))</f>
        <v/>
      </c>
      <c r="J51" s="5" t="str">
        <f>IF(ISBLANK('Entity and Shareholding Info'!M55),"",'Entity and Shareholding Info'!M55)</f>
        <v/>
      </c>
      <c r="K51" s="5" t="str">
        <f>IF('Entity and Shareholding Info'!N55='Drop Down List'!$A$2,"Y",(IF('Entity and Shareholding Info'!N55='Drop Down List'!$A$3,"N","")))</f>
        <v/>
      </c>
      <c r="L51" s="8" t="str">
        <f>IF(ISBLANK('Entity and Shareholding Info'!H55),"",'Entity and Shareholding Info'!H55)</f>
        <v/>
      </c>
    </row>
    <row r="52" spans="1:12">
      <c r="A52" s="4" t="str">
        <f>IF(OR(ISBLANK(Interpretation!$C$10),LEN(C52)=0),"",Interpretation!$C$10)</f>
        <v/>
      </c>
      <c r="B52" s="13" t="str">
        <f>IF(OR(ISBLANK(Interpretation!$G$12),LEN(C52)=0),"",Interpretation!$G$12)</f>
        <v/>
      </c>
      <c r="C52" s="5" t="str">
        <f>IF(ISBLANK('Entity and Shareholding Info'!D56),"",'Entity and Shareholding Info'!D56)</f>
        <v/>
      </c>
      <c r="D52" s="5" t="str">
        <f>IF(ISBLANK('Entity and Shareholding Info'!F56),"",'Entity and Shareholding Info'!F56)</f>
        <v/>
      </c>
      <c r="E52" s="5" t="str">
        <f>IF(ISBLANK('Entity and Shareholding Info'!G56),"",'Entity and Shareholding Info'!G56)</f>
        <v/>
      </c>
      <c r="F52" s="5" t="str">
        <f>IF(ISBLANK('Entity and Shareholding Info'!I56),"",'Entity and Shareholding Info'!I56)</f>
        <v/>
      </c>
      <c r="G52" s="5" t="str">
        <f>IF(ISBLANK('Entity and Shareholding Info'!J56),"",'Entity and Shareholding Info'!J56)</f>
        <v/>
      </c>
      <c r="H52" s="5" t="str">
        <f>IF(ISBLANK('Entity and Shareholding Info'!K56),"",'Entity and Shareholding Info'!K56)</f>
        <v/>
      </c>
      <c r="I52" s="5" t="str">
        <f>IF('Entity and Shareholding Info'!L56='Drop Down List'!$A$2,"Y",(IF('Entity and Shareholding Info'!L56='Drop Down List'!$A$3,"N","")))</f>
        <v/>
      </c>
      <c r="J52" s="5" t="str">
        <f>IF(ISBLANK('Entity and Shareholding Info'!M56),"",'Entity and Shareholding Info'!M56)</f>
        <v/>
      </c>
      <c r="K52" s="5" t="str">
        <f>IF('Entity and Shareholding Info'!N56='Drop Down List'!$A$2,"Y",(IF('Entity and Shareholding Info'!N56='Drop Down List'!$A$3,"N","")))</f>
        <v/>
      </c>
      <c r="L52" s="8" t="str">
        <f>IF(ISBLANK('Entity and Shareholding Info'!H56),"",'Entity and Shareholding Info'!H56)</f>
        <v/>
      </c>
    </row>
    <row r="53" spans="1:12">
      <c r="A53" s="4" t="str">
        <f>IF(OR(ISBLANK(Interpretation!$C$10),LEN(C53)=0),"",Interpretation!$C$10)</f>
        <v/>
      </c>
      <c r="B53" s="13" t="str">
        <f>IF(OR(ISBLANK(Interpretation!$G$12),LEN(C53)=0),"",Interpretation!$G$12)</f>
        <v/>
      </c>
      <c r="C53" s="5" t="str">
        <f>IF(ISBLANK('Entity and Shareholding Info'!D57),"",'Entity and Shareholding Info'!D57)</f>
        <v/>
      </c>
      <c r="D53" s="5" t="str">
        <f>IF(ISBLANK('Entity and Shareholding Info'!F57),"",'Entity and Shareholding Info'!F57)</f>
        <v/>
      </c>
      <c r="E53" s="5" t="str">
        <f>IF(ISBLANK('Entity and Shareholding Info'!G57),"",'Entity and Shareholding Info'!G57)</f>
        <v/>
      </c>
      <c r="F53" s="5" t="str">
        <f>IF(ISBLANK('Entity and Shareholding Info'!I57),"",'Entity and Shareholding Info'!I57)</f>
        <v/>
      </c>
      <c r="G53" s="5" t="str">
        <f>IF(ISBLANK('Entity and Shareholding Info'!J57),"",'Entity and Shareholding Info'!J57)</f>
        <v/>
      </c>
      <c r="H53" s="5" t="str">
        <f>IF(ISBLANK('Entity and Shareholding Info'!K57),"",'Entity and Shareholding Info'!K57)</f>
        <v/>
      </c>
      <c r="I53" s="5" t="str">
        <f>IF('Entity and Shareholding Info'!L57='Drop Down List'!$A$2,"Y",(IF('Entity and Shareholding Info'!L57='Drop Down List'!$A$3,"N","")))</f>
        <v/>
      </c>
      <c r="J53" s="5" t="str">
        <f>IF(ISBLANK('Entity and Shareholding Info'!M57),"",'Entity and Shareholding Info'!M57)</f>
        <v/>
      </c>
      <c r="K53" s="5" t="str">
        <f>IF('Entity and Shareholding Info'!N57='Drop Down List'!$A$2,"Y",(IF('Entity and Shareholding Info'!N57='Drop Down List'!$A$3,"N","")))</f>
        <v/>
      </c>
      <c r="L53" s="8" t="str">
        <f>IF(ISBLANK('Entity and Shareholding Info'!H57),"",'Entity and Shareholding Info'!H57)</f>
        <v/>
      </c>
    </row>
    <row r="54" spans="1:12">
      <c r="A54" s="4" t="str">
        <f>IF(OR(ISBLANK(Interpretation!$C$10),LEN(C54)=0),"",Interpretation!$C$10)</f>
        <v/>
      </c>
      <c r="B54" s="13" t="str">
        <f>IF(OR(ISBLANK(Interpretation!$G$12),LEN(C54)=0),"",Interpretation!$G$12)</f>
        <v/>
      </c>
      <c r="C54" s="5" t="str">
        <f>IF(ISBLANK('Entity and Shareholding Info'!D58),"",'Entity and Shareholding Info'!D58)</f>
        <v/>
      </c>
      <c r="D54" s="5" t="str">
        <f>IF(ISBLANK('Entity and Shareholding Info'!F58),"",'Entity and Shareholding Info'!F58)</f>
        <v/>
      </c>
      <c r="E54" s="5" t="str">
        <f>IF(ISBLANK('Entity and Shareholding Info'!G58),"",'Entity and Shareholding Info'!G58)</f>
        <v/>
      </c>
      <c r="F54" s="5" t="str">
        <f>IF(ISBLANK('Entity and Shareholding Info'!I58),"",'Entity and Shareholding Info'!I58)</f>
        <v/>
      </c>
      <c r="G54" s="5" t="str">
        <f>IF(ISBLANK('Entity and Shareholding Info'!J58),"",'Entity and Shareholding Info'!J58)</f>
        <v/>
      </c>
      <c r="H54" s="5" t="str">
        <f>IF(ISBLANK('Entity and Shareholding Info'!K58),"",'Entity and Shareholding Info'!K58)</f>
        <v/>
      </c>
      <c r="I54" s="5" t="str">
        <f>IF('Entity and Shareholding Info'!L58='Drop Down List'!$A$2,"Y",(IF('Entity and Shareholding Info'!L58='Drop Down List'!$A$3,"N","")))</f>
        <v/>
      </c>
      <c r="J54" s="5" t="str">
        <f>IF(ISBLANK('Entity and Shareholding Info'!M58),"",'Entity and Shareholding Info'!M58)</f>
        <v/>
      </c>
      <c r="K54" s="5" t="str">
        <f>IF('Entity and Shareholding Info'!N58='Drop Down List'!$A$2,"Y",(IF('Entity and Shareholding Info'!N58='Drop Down List'!$A$3,"N","")))</f>
        <v/>
      </c>
      <c r="L54" s="8" t="str">
        <f>IF(ISBLANK('Entity and Shareholding Info'!H58),"",'Entity and Shareholding Info'!H58)</f>
        <v/>
      </c>
    </row>
    <row r="55" spans="1:12">
      <c r="A55" s="4" t="str">
        <f>IF(OR(ISBLANK(Interpretation!$C$10),LEN(C55)=0),"",Interpretation!$C$10)</f>
        <v/>
      </c>
      <c r="B55" s="13" t="str">
        <f>IF(OR(ISBLANK(Interpretation!$G$12),LEN(C55)=0),"",Interpretation!$G$12)</f>
        <v/>
      </c>
      <c r="C55" s="5" t="str">
        <f>IF(ISBLANK('Entity and Shareholding Info'!D59),"",'Entity and Shareholding Info'!D59)</f>
        <v/>
      </c>
      <c r="D55" s="5" t="str">
        <f>IF(ISBLANK('Entity and Shareholding Info'!F59),"",'Entity and Shareholding Info'!F59)</f>
        <v/>
      </c>
      <c r="E55" s="5" t="str">
        <f>IF(ISBLANK('Entity and Shareholding Info'!G59),"",'Entity and Shareholding Info'!G59)</f>
        <v/>
      </c>
      <c r="F55" s="5" t="str">
        <f>IF(ISBLANK('Entity and Shareholding Info'!I59),"",'Entity and Shareholding Info'!I59)</f>
        <v/>
      </c>
      <c r="G55" s="5" t="str">
        <f>IF(ISBLANK('Entity and Shareholding Info'!J59),"",'Entity and Shareholding Info'!J59)</f>
        <v/>
      </c>
      <c r="H55" s="5" t="str">
        <f>IF(ISBLANK('Entity and Shareholding Info'!K59),"",'Entity and Shareholding Info'!K59)</f>
        <v/>
      </c>
      <c r="I55" s="5" t="str">
        <f>IF('Entity and Shareholding Info'!L59='Drop Down List'!$A$2,"Y",(IF('Entity and Shareholding Info'!L59='Drop Down List'!$A$3,"N","")))</f>
        <v/>
      </c>
      <c r="J55" s="5" t="str">
        <f>IF(ISBLANK('Entity and Shareholding Info'!M59),"",'Entity and Shareholding Info'!M59)</f>
        <v/>
      </c>
      <c r="K55" s="5" t="str">
        <f>IF('Entity and Shareholding Info'!N59='Drop Down List'!$A$2,"Y",(IF('Entity and Shareholding Info'!N59='Drop Down List'!$A$3,"N","")))</f>
        <v/>
      </c>
      <c r="L55" s="8" t="str">
        <f>IF(ISBLANK('Entity and Shareholding Info'!H59),"",'Entity and Shareholding Info'!H59)</f>
        <v/>
      </c>
    </row>
    <row r="56" spans="1:12">
      <c r="A56" s="4" t="str">
        <f>IF(OR(ISBLANK(Interpretation!$C$10),LEN(C56)=0),"",Interpretation!$C$10)</f>
        <v/>
      </c>
      <c r="B56" s="13" t="str">
        <f>IF(OR(ISBLANK(Interpretation!$G$12),LEN(C56)=0),"",Interpretation!$G$12)</f>
        <v/>
      </c>
      <c r="C56" s="5" t="str">
        <f>IF(ISBLANK('Entity and Shareholding Info'!D60),"",'Entity and Shareholding Info'!D60)</f>
        <v/>
      </c>
      <c r="D56" s="5" t="str">
        <f>IF(ISBLANK('Entity and Shareholding Info'!F60),"",'Entity and Shareholding Info'!F60)</f>
        <v/>
      </c>
      <c r="E56" s="5" t="str">
        <f>IF(ISBLANK('Entity and Shareholding Info'!G60),"",'Entity and Shareholding Info'!G60)</f>
        <v/>
      </c>
      <c r="F56" s="5" t="str">
        <f>IF(ISBLANK('Entity and Shareholding Info'!I60),"",'Entity and Shareholding Info'!I60)</f>
        <v/>
      </c>
      <c r="G56" s="5" t="str">
        <f>IF(ISBLANK('Entity and Shareholding Info'!J60),"",'Entity and Shareholding Info'!J60)</f>
        <v/>
      </c>
      <c r="H56" s="5" t="str">
        <f>IF(ISBLANK('Entity and Shareholding Info'!K60),"",'Entity and Shareholding Info'!K60)</f>
        <v/>
      </c>
      <c r="I56" s="5" t="str">
        <f>IF('Entity and Shareholding Info'!L60='Drop Down List'!$A$2,"Y",(IF('Entity and Shareholding Info'!L60='Drop Down List'!$A$3,"N","")))</f>
        <v/>
      </c>
      <c r="J56" s="5" t="str">
        <f>IF(ISBLANK('Entity and Shareholding Info'!M60),"",'Entity and Shareholding Info'!M60)</f>
        <v/>
      </c>
      <c r="K56" s="5" t="str">
        <f>IF('Entity and Shareholding Info'!N60='Drop Down List'!$A$2,"Y",(IF('Entity and Shareholding Info'!N60='Drop Down List'!$A$3,"N","")))</f>
        <v/>
      </c>
      <c r="L56" s="8" t="str">
        <f>IF(ISBLANK('Entity and Shareholding Info'!H60),"",'Entity and Shareholding Info'!H60)</f>
        <v/>
      </c>
    </row>
    <row r="57" spans="1:12">
      <c r="A57" s="4" t="str">
        <f>IF(OR(ISBLANK(Interpretation!$C$10),LEN(C57)=0),"",Interpretation!$C$10)</f>
        <v/>
      </c>
      <c r="B57" s="13" t="str">
        <f>IF(OR(ISBLANK(Interpretation!$G$12),LEN(C57)=0),"",Interpretation!$G$12)</f>
        <v/>
      </c>
      <c r="C57" s="5" t="str">
        <f>IF(ISBLANK('Entity and Shareholding Info'!D61),"",'Entity and Shareholding Info'!D61)</f>
        <v/>
      </c>
      <c r="D57" s="5" t="str">
        <f>IF(ISBLANK('Entity and Shareholding Info'!F61),"",'Entity and Shareholding Info'!F61)</f>
        <v/>
      </c>
      <c r="E57" s="5" t="str">
        <f>IF(ISBLANK('Entity and Shareholding Info'!G61),"",'Entity and Shareholding Info'!G61)</f>
        <v/>
      </c>
      <c r="F57" s="5" t="str">
        <f>IF(ISBLANK('Entity and Shareholding Info'!I61),"",'Entity and Shareholding Info'!I61)</f>
        <v/>
      </c>
      <c r="G57" s="5" t="str">
        <f>IF(ISBLANK('Entity and Shareholding Info'!J61),"",'Entity and Shareholding Info'!J61)</f>
        <v/>
      </c>
      <c r="H57" s="5" t="str">
        <f>IF(ISBLANK('Entity and Shareholding Info'!K61),"",'Entity and Shareholding Info'!K61)</f>
        <v/>
      </c>
      <c r="I57" s="5" t="str">
        <f>IF('Entity and Shareholding Info'!L61='Drop Down List'!$A$2,"Y",(IF('Entity and Shareholding Info'!L61='Drop Down List'!$A$3,"N","")))</f>
        <v/>
      </c>
      <c r="J57" s="5" t="str">
        <f>IF(ISBLANK('Entity and Shareholding Info'!M61),"",'Entity and Shareholding Info'!M61)</f>
        <v/>
      </c>
      <c r="K57" s="5" t="str">
        <f>IF('Entity and Shareholding Info'!N61='Drop Down List'!$A$2,"Y",(IF('Entity and Shareholding Info'!N61='Drop Down List'!$A$3,"N","")))</f>
        <v/>
      </c>
      <c r="L57" s="8" t="str">
        <f>IF(ISBLANK('Entity and Shareholding Info'!H61),"",'Entity and Shareholding Info'!H61)</f>
        <v/>
      </c>
    </row>
    <row r="58" spans="1:12">
      <c r="A58" s="4" t="str">
        <f>IF(OR(ISBLANK(Interpretation!$C$10),LEN(C58)=0),"",Interpretation!$C$10)</f>
        <v/>
      </c>
      <c r="B58" s="13" t="str">
        <f>IF(OR(ISBLANK(Interpretation!$G$12),LEN(C58)=0),"",Interpretation!$G$12)</f>
        <v/>
      </c>
      <c r="C58" s="5" t="str">
        <f>IF(ISBLANK('Entity and Shareholding Info'!D62),"",'Entity and Shareholding Info'!D62)</f>
        <v/>
      </c>
      <c r="D58" s="5" t="str">
        <f>IF(ISBLANK('Entity and Shareholding Info'!F62),"",'Entity and Shareholding Info'!F62)</f>
        <v/>
      </c>
      <c r="E58" s="5" t="str">
        <f>IF(ISBLANK('Entity and Shareholding Info'!G62),"",'Entity and Shareholding Info'!G62)</f>
        <v/>
      </c>
      <c r="F58" s="5" t="str">
        <f>IF(ISBLANK('Entity and Shareholding Info'!I62),"",'Entity and Shareholding Info'!I62)</f>
        <v/>
      </c>
      <c r="G58" s="5" t="str">
        <f>IF(ISBLANK('Entity and Shareholding Info'!J62),"",'Entity and Shareholding Info'!J62)</f>
        <v/>
      </c>
      <c r="H58" s="5" t="str">
        <f>IF(ISBLANK('Entity and Shareholding Info'!K62),"",'Entity and Shareholding Info'!K62)</f>
        <v/>
      </c>
      <c r="I58" s="5" t="str">
        <f>IF('Entity and Shareholding Info'!L62='Drop Down List'!$A$2,"Y",(IF('Entity and Shareholding Info'!L62='Drop Down List'!$A$3,"N","")))</f>
        <v/>
      </c>
      <c r="J58" s="5" t="str">
        <f>IF(ISBLANK('Entity and Shareholding Info'!M62),"",'Entity and Shareholding Info'!M62)</f>
        <v/>
      </c>
      <c r="K58" s="5" t="str">
        <f>IF('Entity and Shareholding Info'!N62='Drop Down List'!$A$2,"Y",(IF('Entity and Shareholding Info'!N62='Drop Down List'!$A$3,"N","")))</f>
        <v/>
      </c>
      <c r="L58" s="8" t="str">
        <f>IF(ISBLANK('Entity and Shareholding Info'!H62),"",'Entity and Shareholding Info'!H62)</f>
        <v/>
      </c>
    </row>
    <row r="59" spans="1:12">
      <c r="A59" s="4" t="str">
        <f>IF(OR(ISBLANK(Interpretation!$C$10),LEN(C59)=0),"",Interpretation!$C$10)</f>
        <v/>
      </c>
      <c r="B59" s="13" t="str">
        <f>IF(OR(ISBLANK(Interpretation!$G$12),LEN(C59)=0),"",Interpretation!$G$12)</f>
        <v/>
      </c>
      <c r="C59" s="5" t="str">
        <f>IF(ISBLANK('Entity and Shareholding Info'!D63),"",'Entity and Shareholding Info'!D63)</f>
        <v/>
      </c>
      <c r="D59" s="5" t="str">
        <f>IF(ISBLANK('Entity and Shareholding Info'!F63),"",'Entity and Shareholding Info'!F63)</f>
        <v/>
      </c>
      <c r="E59" s="5" t="str">
        <f>IF(ISBLANK('Entity and Shareholding Info'!G63),"",'Entity and Shareholding Info'!G63)</f>
        <v/>
      </c>
      <c r="F59" s="5" t="str">
        <f>IF(ISBLANK('Entity and Shareholding Info'!I63),"",'Entity and Shareholding Info'!I63)</f>
        <v/>
      </c>
      <c r="G59" s="5" t="str">
        <f>IF(ISBLANK('Entity and Shareholding Info'!J63),"",'Entity and Shareholding Info'!J63)</f>
        <v/>
      </c>
      <c r="H59" s="5" t="str">
        <f>IF(ISBLANK('Entity and Shareholding Info'!K63),"",'Entity and Shareholding Info'!K63)</f>
        <v/>
      </c>
      <c r="I59" s="5" t="str">
        <f>IF('Entity and Shareholding Info'!L63='Drop Down List'!$A$2,"Y",(IF('Entity and Shareholding Info'!L63='Drop Down List'!$A$3,"N","")))</f>
        <v/>
      </c>
      <c r="J59" s="5" t="str">
        <f>IF(ISBLANK('Entity and Shareholding Info'!M63),"",'Entity and Shareholding Info'!M63)</f>
        <v/>
      </c>
      <c r="K59" s="5" t="str">
        <f>IF('Entity and Shareholding Info'!N63='Drop Down List'!$A$2,"Y",(IF('Entity and Shareholding Info'!N63='Drop Down List'!$A$3,"N","")))</f>
        <v/>
      </c>
      <c r="L59" s="8" t="str">
        <f>IF(ISBLANK('Entity and Shareholding Info'!H63),"",'Entity and Shareholding Info'!H63)</f>
        <v/>
      </c>
    </row>
    <row r="60" spans="1:12">
      <c r="A60" s="4" t="str">
        <f>IF(OR(ISBLANK(Interpretation!$C$10),LEN(C60)=0),"",Interpretation!$C$10)</f>
        <v/>
      </c>
      <c r="B60" s="13" t="str">
        <f>IF(OR(ISBLANK(Interpretation!$G$12),LEN(C60)=0),"",Interpretation!$G$12)</f>
        <v/>
      </c>
      <c r="C60" s="5" t="str">
        <f>IF(ISBLANK('Entity and Shareholding Info'!D64),"",'Entity and Shareholding Info'!D64)</f>
        <v/>
      </c>
      <c r="D60" s="5" t="str">
        <f>IF(ISBLANK('Entity and Shareholding Info'!F64),"",'Entity and Shareholding Info'!F64)</f>
        <v/>
      </c>
      <c r="E60" s="5" t="str">
        <f>IF(ISBLANK('Entity and Shareholding Info'!G64),"",'Entity and Shareholding Info'!G64)</f>
        <v/>
      </c>
      <c r="F60" s="5" t="str">
        <f>IF(ISBLANK('Entity and Shareholding Info'!I64),"",'Entity and Shareholding Info'!I64)</f>
        <v/>
      </c>
      <c r="G60" s="5" t="str">
        <f>IF(ISBLANK('Entity and Shareholding Info'!J64),"",'Entity and Shareholding Info'!J64)</f>
        <v/>
      </c>
      <c r="H60" s="5" t="str">
        <f>IF(ISBLANK('Entity and Shareholding Info'!K64),"",'Entity and Shareholding Info'!K64)</f>
        <v/>
      </c>
      <c r="I60" s="5" t="str">
        <f>IF('Entity and Shareholding Info'!L64='Drop Down List'!$A$2,"Y",(IF('Entity and Shareholding Info'!L64='Drop Down List'!$A$3,"N","")))</f>
        <v/>
      </c>
      <c r="J60" s="5" t="str">
        <f>IF(ISBLANK('Entity and Shareholding Info'!M64),"",'Entity and Shareholding Info'!M64)</f>
        <v/>
      </c>
      <c r="K60" s="5" t="str">
        <f>IF('Entity and Shareholding Info'!N64='Drop Down List'!$A$2,"Y",(IF('Entity and Shareholding Info'!N64='Drop Down List'!$A$3,"N","")))</f>
        <v/>
      </c>
      <c r="L60" s="8" t="str">
        <f>IF(ISBLANK('Entity and Shareholding Info'!H64),"",'Entity and Shareholding Info'!H64)</f>
        <v/>
      </c>
    </row>
    <row r="61" spans="1:12">
      <c r="A61" s="4" t="str">
        <f>IF(OR(ISBLANK(Interpretation!$C$10),LEN(C61)=0),"",Interpretation!$C$10)</f>
        <v/>
      </c>
      <c r="B61" s="13" t="str">
        <f>IF(OR(ISBLANK(Interpretation!$G$12),LEN(C61)=0),"",Interpretation!$G$12)</f>
        <v/>
      </c>
      <c r="C61" s="5" t="str">
        <f>IF(ISBLANK('Entity and Shareholding Info'!D65),"",'Entity and Shareholding Info'!D65)</f>
        <v/>
      </c>
      <c r="D61" s="5" t="str">
        <f>IF(ISBLANK('Entity and Shareholding Info'!F65),"",'Entity and Shareholding Info'!F65)</f>
        <v/>
      </c>
      <c r="E61" s="5" t="str">
        <f>IF(ISBLANK('Entity and Shareholding Info'!G65),"",'Entity and Shareholding Info'!G65)</f>
        <v/>
      </c>
      <c r="F61" s="5" t="str">
        <f>IF(ISBLANK('Entity and Shareholding Info'!I65),"",'Entity and Shareholding Info'!I65)</f>
        <v/>
      </c>
      <c r="G61" s="5" t="str">
        <f>IF(ISBLANK('Entity and Shareholding Info'!J65),"",'Entity and Shareholding Info'!J65)</f>
        <v/>
      </c>
      <c r="H61" s="5" t="str">
        <f>IF(ISBLANK('Entity and Shareholding Info'!K65),"",'Entity and Shareholding Info'!K65)</f>
        <v/>
      </c>
      <c r="I61" s="5" t="str">
        <f>IF('Entity and Shareholding Info'!L65='Drop Down List'!$A$2,"Y",(IF('Entity and Shareholding Info'!L65='Drop Down List'!$A$3,"N","")))</f>
        <v/>
      </c>
      <c r="J61" s="5" t="str">
        <f>IF(ISBLANK('Entity and Shareholding Info'!M65),"",'Entity and Shareholding Info'!M65)</f>
        <v/>
      </c>
      <c r="K61" s="5" t="str">
        <f>IF('Entity and Shareholding Info'!N65='Drop Down List'!$A$2,"Y",(IF('Entity and Shareholding Info'!N65='Drop Down List'!$A$3,"N","")))</f>
        <v/>
      </c>
      <c r="L61" s="8" t="str">
        <f>IF(ISBLANK('Entity and Shareholding Info'!H65),"",'Entity and Shareholding Info'!H65)</f>
        <v/>
      </c>
    </row>
    <row r="62" spans="1:12">
      <c r="A62" s="4" t="str">
        <f>IF(OR(ISBLANK(Interpretation!$C$10),LEN(C62)=0),"",Interpretation!$C$10)</f>
        <v/>
      </c>
      <c r="B62" s="13" t="str">
        <f>IF(OR(ISBLANK(Interpretation!$G$12),LEN(C62)=0),"",Interpretation!$G$12)</f>
        <v/>
      </c>
      <c r="C62" s="5" t="str">
        <f>IF(ISBLANK('Entity and Shareholding Info'!D66),"",'Entity and Shareholding Info'!D66)</f>
        <v/>
      </c>
      <c r="D62" s="5" t="str">
        <f>IF(ISBLANK('Entity and Shareholding Info'!F66),"",'Entity and Shareholding Info'!F66)</f>
        <v/>
      </c>
      <c r="E62" s="5" t="str">
        <f>IF(ISBLANK('Entity and Shareholding Info'!G66),"",'Entity and Shareholding Info'!G66)</f>
        <v/>
      </c>
      <c r="F62" s="5" t="str">
        <f>IF(ISBLANK('Entity and Shareholding Info'!I66),"",'Entity and Shareholding Info'!I66)</f>
        <v/>
      </c>
      <c r="G62" s="5" t="str">
        <f>IF(ISBLANK('Entity and Shareholding Info'!J66),"",'Entity and Shareholding Info'!J66)</f>
        <v/>
      </c>
      <c r="H62" s="5" t="str">
        <f>IF(ISBLANK('Entity and Shareholding Info'!K66),"",'Entity and Shareholding Info'!K66)</f>
        <v/>
      </c>
      <c r="I62" s="5" t="str">
        <f>IF('Entity and Shareholding Info'!L66='Drop Down List'!$A$2,"Y",(IF('Entity and Shareholding Info'!L66='Drop Down List'!$A$3,"N","")))</f>
        <v/>
      </c>
      <c r="J62" s="5" t="str">
        <f>IF(ISBLANK('Entity and Shareholding Info'!M66),"",'Entity and Shareholding Info'!M66)</f>
        <v/>
      </c>
      <c r="K62" s="5" t="str">
        <f>IF('Entity and Shareholding Info'!N66='Drop Down List'!$A$2,"Y",(IF('Entity and Shareholding Info'!N66='Drop Down List'!$A$3,"N","")))</f>
        <v/>
      </c>
      <c r="L62" s="8" t="str">
        <f>IF(ISBLANK('Entity and Shareholding Info'!H66),"",'Entity and Shareholding Info'!H66)</f>
        <v/>
      </c>
    </row>
    <row r="63" spans="1:12">
      <c r="A63" s="4" t="str">
        <f>IF(OR(ISBLANK(Interpretation!$C$10),LEN(C63)=0),"",Interpretation!$C$10)</f>
        <v/>
      </c>
      <c r="B63" s="13" t="str">
        <f>IF(OR(ISBLANK(Interpretation!$G$12),LEN(C63)=0),"",Interpretation!$G$12)</f>
        <v/>
      </c>
      <c r="C63" s="5" t="str">
        <f>IF(ISBLANK('Entity and Shareholding Info'!D67),"",'Entity and Shareholding Info'!D67)</f>
        <v/>
      </c>
      <c r="D63" s="5" t="str">
        <f>IF(ISBLANK('Entity and Shareholding Info'!F67),"",'Entity and Shareholding Info'!F67)</f>
        <v/>
      </c>
      <c r="E63" s="5" t="str">
        <f>IF(ISBLANK('Entity and Shareholding Info'!G67),"",'Entity and Shareholding Info'!G67)</f>
        <v/>
      </c>
      <c r="F63" s="5" t="str">
        <f>IF(ISBLANK('Entity and Shareholding Info'!I67),"",'Entity and Shareholding Info'!I67)</f>
        <v/>
      </c>
      <c r="G63" s="5" t="str">
        <f>IF(ISBLANK('Entity and Shareholding Info'!J67),"",'Entity and Shareholding Info'!J67)</f>
        <v/>
      </c>
      <c r="H63" s="5" t="str">
        <f>IF(ISBLANK('Entity and Shareholding Info'!K67),"",'Entity and Shareholding Info'!K67)</f>
        <v/>
      </c>
      <c r="I63" s="5" t="str">
        <f>IF('Entity and Shareholding Info'!L67='Drop Down List'!$A$2,"Y",(IF('Entity and Shareholding Info'!L67='Drop Down List'!$A$3,"N","")))</f>
        <v/>
      </c>
      <c r="J63" s="5" t="str">
        <f>IF(ISBLANK('Entity and Shareholding Info'!M67),"",'Entity and Shareholding Info'!M67)</f>
        <v/>
      </c>
      <c r="K63" s="5" t="str">
        <f>IF('Entity and Shareholding Info'!N67='Drop Down List'!$A$2,"Y",(IF('Entity and Shareholding Info'!N67='Drop Down List'!$A$3,"N","")))</f>
        <v/>
      </c>
      <c r="L63" s="8" t="str">
        <f>IF(ISBLANK('Entity and Shareholding Info'!H67),"",'Entity and Shareholding Info'!H67)</f>
        <v/>
      </c>
    </row>
    <row r="64" spans="1:12">
      <c r="A64" s="4" t="str">
        <f>IF(OR(ISBLANK(Interpretation!$C$10),LEN(C64)=0),"",Interpretation!$C$10)</f>
        <v/>
      </c>
      <c r="B64" s="13" t="str">
        <f>IF(OR(ISBLANK(Interpretation!$G$12),LEN(C64)=0),"",Interpretation!$G$12)</f>
        <v/>
      </c>
      <c r="C64" s="5" t="str">
        <f>IF(ISBLANK('Entity and Shareholding Info'!D68),"",'Entity and Shareholding Info'!D68)</f>
        <v/>
      </c>
      <c r="D64" s="5" t="str">
        <f>IF(ISBLANK('Entity and Shareholding Info'!F68),"",'Entity and Shareholding Info'!F68)</f>
        <v/>
      </c>
      <c r="E64" s="5" t="str">
        <f>IF(ISBLANK('Entity and Shareholding Info'!G68),"",'Entity and Shareholding Info'!G68)</f>
        <v/>
      </c>
      <c r="F64" s="5" t="str">
        <f>IF(ISBLANK('Entity and Shareholding Info'!I68),"",'Entity and Shareholding Info'!I68)</f>
        <v/>
      </c>
      <c r="G64" s="5" t="str">
        <f>IF(ISBLANK('Entity and Shareholding Info'!J68),"",'Entity and Shareholding Info'!J68)</f>
        <v/>
      </c>
      <c r="H64" s="5" t="str">
        <f>IF(ISBLANK('Entity and Shareholding Info'!K68),"",'Entity and Shareholding Info'!K68)</f>
        <v/>
      </c>
      <c r="I64" s="5" t="str">
        <f>IF('Entity and Shareholding Info'!L68='Drop Down List'!$A$2,"Y",(IF('Entity and Shareholding Info'!L68='Drop Down List'!$A$3,"N","")))</f>
        <v/>
      </c>
      <c r="J64" s="5" t="str">
        <f>IF(ISBLANK('Entity and Shareholding Info'!M68),"",'Entity and Shareholding Info'!M68)</f>
        <v/>
      </c>
      <c r="K64" s="5" t="str">
        <f>IF('Entity and Shareholding Info'!N68='Drop Down List'!$A$2,"Y",(IF('Entity and Shareholding Info'!N68='Drop Down List'!$A$3,"N","")))</f>
        <v/>
      </c>
      <c r="L64" s="8" t="str">
        <f>IF(ISBLANK('Entity and Shareholding Info'!H68),"",'Entity and Shareholding Info'!H68)</f>
        <v/>
      </c>
    </row>
    <row r="65" spans="1:12">
      <c r="A65" s="4" t="str">
        <f>IF(OR(ISBLANK(Interpretation!$C$10),LEN(C65)=0),"",Interpretation!$C$10)</f>
        <v/>
      </c>
      <c r="B65" s="13" t="str">
        <f>IF(OR(ISBLANK(Interpretation!$G$12),LEN(C65)=0),"",Interpretation!$G$12)</f>
        <v/>
      </c>
      <c r="C65" s="5" t="str">
        <f>IF(ISBLANK('Entity and Shareholding Info'!D69),"",'Entity and Shareholding Info'!D69)</f>
        <v/>
      </c>
      <c r="D65" s="5" t="str">
        <f>IF(ISBLANK('Entity and Shareholding Info'!F69),"",'Entity and Shareholding Info'!F69)</f>
        <v/>
      </c>
      <c r="E65" s="5" t="str">
        <f>IF(ISBLANK('Entity and Shareholding Info'!G69),"",'Entity and Shareholding Info'!G69)</f>
        <v/>
      </c>
      <c r="F65" s="5" t="str">
        <f>IF(ISBLANK('Entity and Shareholding Info'!I69),"",'Entity and Shareholding Info'!I69)</f>
        <v/>
      </c>
      <c r="G65" s="5" t="str">
        <f>IF(ISBLANK('Entity and Shareholding Info'!J69),"",'Entity and Shareholding Info'!J69)</f>
        <v/>
      </c>
      <c r="H65" s="5" t="str">
        <f>IF(ISBLANK('Entity and Shareholding Info'!K69),"",'Entity and Shareholding Info'!K69)</f>
        <v/>
      </c>
      <c r="I65" s="5" t="str">
        <f>IF('Entity and Shareholding Info'!L69='Drop Down List'!$A$2,"Y",(IF('Entity and Shareholding Info'!L69='Drop Down List'!$A$3,"N","")))</f>
        <v/>
      </c>
      <c r="J65" s="5" t="str">
        <f>IF(ISBLANK('Entity and Shareholding Info'!M69),"",'Entity and Shareholding Info'!M69)</f>
        <v/>
      </c>
      <c r="K65" s="5" t="str">
        <f>IF('Entity and Shareholding Info'!N69='Drop Down List'!$A$2,"Y",(IF('Entity and Shareholding Info'!N69='Drop Down List'!$A$3,"N","")))</f>
        <v/>
      </c>
      <c r="L65" s="8" t="str">
        <f>IF(ISBLANK('Entity and Shareholding Info'!H69),"",'Entity and Shareholding Info'!H69)</f>
        <v/>
      </c>
    </row>
    <row r="66" spans="1:12">
      <c r="A66" s="4" t="str">
        <f>IF(OR(ISBLANK(Interpretation!$C$10),LEN(C66)=0),"",Interpretation!$C$10)</f>
        <v/>
      </c>
      <c r="B66" s="13" t="str">
        <f>IF(OR(ISBLANK(Interpretation!$G$12),LEN(C66)=0),"",Interpretation!$G$12)</f>
        <v/>
      </c>
      <c r="C66" s="5" t="str">
        <f>IF(ISBLANK('Entity and Shareholding Info'!D70),"",'Entity and Shareholding Info'!D70)</f>
        <v/>
      </c>
      <c r="D66" s="5" t="str">
        <f>IF(ISBLANK('Entity and Shareholding Info'!F70),"",'Entity and Shareholding Info'!F70)</f>
        <v/>
      </c>
      <c r="E66" s="5" t="str">
        <f>IF(ISBLANK('Entity and Shareholding Info'!G70),"",'Entity and Shareholding Info'!G70)</f>
        <v/>
      </c>
      <c r="F66" s="5" t="str">
        <f>IF(ISBLANK('Entity and Shareholding Info'!I70),"",'Entity and Shareholding Info'!I70)</f>
        <v/>
      </c>
      <c r="G66" s="5" t="str">
        <f>IF(ISBLANK('Entity and Shareholding Info'!J70),"",'Entity and Shareholding Info'!J70)</f>
        <v/>
      </c>
      <c r="H66" s="5" t="str">
        <f>IF(ISBLANK('Entity and Shareholding Info'!K70),"",'Entity and Shareholding Info'!K70)</f>
        <v/>
      </c>
      <c r="I66" s="5" t="str">
        <f>IF('Entity and Shareholding Info'!L70='Drop Down List'!$A$2,"Y",(IF('Entity and Shareholding Info'!L70='Drop Down List'!$A$3,"N","")))</f>
        <v/>
      </c>
      <c r="J66" s="5" t="str">
        <f>IF(ISBLANK('Entity and Shareholding Info'!M70),"",'Entity and Shareholding Info'!M70)</f>
        <v/>
      </c>
      <c r="K66" s="5" t="str">
        <f>IF('Entity and Shareholding Info'!N70='Drop Down List'!$A$2,"Y",(IF('Entity and Shareholding Info'!N70='Drop Down List'!$A$3,"N","")))</f>
        <v/>
      </c>
      <c r="L66" s="8" t="str">
        <f>IF(ISBLANK('Entity and Shareholding Info'!H70),"",'Entity and Shareholding Info'!H70)</f>
        <v/>
      </c>
    </row>
    <row r="67" spans="1:12">
      <c r="A67" s="4" t="str">
        <f>IF(OR(ISBLANK(Interpretation!$C$10),LEN(C67)=0),"",Interpretation!$C$10)</f>
        <v/>
      </c>
      <c r="B67" s="13" t="str">
        <f>IF(OR(ISBLANK(Interpretation!$G$12),LEN(C67)=0),"",Interpretation!$G$12)</f>
        <v/>
      </c>
      <c r="C67" s="5" t="str">
        <f>IF(ISBLANK('Entity and Shareholding Info'!D71),"",'Entity and Shareholding Info'!D71)</f>
        <v/>
      </c>
      <c r="D67" s="5" t="str">
        <f>IF(ISBLANK('Entity and Shareholding Info'!F71),"",'Entity and Shareholding Info'!F71)</f>
        <v/>
      </c>
      <c r="E67" s="5" t="str">
        <f>IF(ISBLANK('Entity and Shareholding Info'!G71),"",'Entity and Shareholding Info'!G71)</f>
        <v/>
      </c>
      <c r="F67" s="5" t="str">
        <f>IF(ISBLANK('Entity and Shareholding Info'!I71),"",'Entity and Shareholding Info'!I71)</f>
        <v/>
      </c>
      <c r="G67" s="5" t="str">
        <f>IF(ISBLANK('Entity and Shareholding Info'!J71),"",'Entity and Shareholding Info'!J71)</f>
        <v/>
      </c>
      <c r="H67" s="5" t="str">
        <f>IF(ISBLANK('Entity and Shareholding Info'!K71),"",'Entity and Shareholding Info'!K71)</f>
        <v/>
      </c>
      <c r="I67" s="5" t="str">
        <f>IF('Entity and Shareholding Info'!L71='Drop Down List'!$A$2,"Y",(IF('Entity and Shareholding Info'!L71='Drop Down List'!$A$3,"N","")))</f>
        <v/>
      </c>
      <c r="J67" s="5" t="str">
        <f>IF(ISBLANK('Entity and Shareholding Info'!M71),"",'Entity and Shareholding Info'!M71)</f>
        <v/>
      </c>
      <c r="K67" s="5" t="str">
        <f>IF('Entity and Shareholding Info'!N71='Drop Down List'!$A$2,"Y",(IF('Entity and Shareholding Info'!N71='Drop Down List'!$A$3,"N","")))</f>
        <v/>
      </c>
      <c r="L67" s="8" t="str">
        <f>IF(ISBLANK('Entity and Shareholding Info'!H71),"",'Entity and Shareholding Info'!H71)</f>
        <v/>
      </c>
    </row>
    <row r="68" spans="1:12">
      <c r="A68" s="4" t="str">
        <f>IF(OR(ISBLANK(Interpretation!$C$10),LEN(C68)=0),"",Interpretation!$C$10)</f>
        <v/>
      </c>
      <c r="B68" s="13" t="str">
        <f>IF(OR(ISBLANK(Interpretation!$G$12),LEN(C68)=0),"",Interpretation!$G$12)</f>
        <v/>
      </c>
      <c r="C68" s="5" t="str">
        <f>IF(ISBLANK('Entity and Shareholding Info'!D72),"",'Entity and Shareholding Info'!D72)</f>
        <v/>
      </c>
      <c r="D68" s="5" t="str">
        <f>IF(ISBLANK('Entity and Shareholding Info'!F72),"",'Entity and Shareholding Info'!F72)</f>
        <v/>
      </c>
      <c r="E68" s="5" t="str">
        <f>IF(ISBLANK('Entity and Shareholding Info'!G72),"",'Entity and Shareholding Info'!G72)</f>
        <v/>
      </c>
      <c r="F68" s="5" t="str">
        <f>IF(ISBLANK('Entity and Shareholding Info'!I72),"",'Entity and Shareholding Info'!I72)</f>
        <v/>
      </c>
      <c r="G68" s="5" t="str">
        <f>IF(ISBLANK('Entity and Shareholding Info'!J72),"",'Entity and Shareholding Info'!J72)</f>
        <v/>
      </c>
      <c r="H68" s="5" t="str">
        <f>IF(ISBLANK('Entity and Shareholding Info'!K72),"",'Entity and Shareholding Info'!K72)</f>
        <v/>
      </c>
      <c r="I68" s="5" t="str">
        <f>IF('Entity and Shareholding Info'!L72='Drop Down List'!$A$2,"Y",(IF('Entity and Shareholding Info'!L72='Drop Down List'!$A$3,"N","")))</f>
        <v/>
      </c>
      <c r="J68" s="5" t="str">
        <f>IF(ISBLANK('Entity and Shareholding Info'!M72),"",'Entity and Shareholding Info'!M72)</f>
        <v/>
      </c>
      <c r="K68" s="5" t="str">
        <f>IF('Entity and Shareholding Info'!N72='Drop Down List'!$A$2,"Y",(IF('Entity and Shareholding Info'!N72='Drop Down List'!$A$3,"N","")))</f>
        <v/>
      </c>
      <c r="L68" s="8" t="str">
        <f>IF(ISBLANK('Entity and Shareholding Info'!H72),"",'Entity and Shareholding Info'!H72)</f>
        <v/>
      </c>
    </row>
    <row r="69" spans="1:12">
      <c r="A69" s="4" t="str">
        <f>IF(OR(ISBLANK(Interpretation!$C$10),LEN(C69)=0),"",Interpretation!$C$10)</f>
        <v/>
      </c>
      <c r="B69" s="13" t="str">
        <f>IF(OR(ISBLANK(Interpretation!$G$12),LEN(C69)=0),"",Interpretation!$G$12)</f>
        <v/>
      </c>
      <c r="C69" s="5" t="str">
        <f>IF(ISBLANK('Entity and Shareholding Info'!D73),"",'Entity and Shareholding Info'!D73)</f>
        <v/>
      </c>
      <c r="D69" s="5" t="str">
        <f>IF(ISBLANK('Entity and Shareholding Info'!F73),"",'Entity and Shareholding Info'!F73)</f>
        <v/>
      </c>
      <c r="E69" s="5" t="str">
        <f>IF(ISBLANK('Entity and Shareholding Info'!G73),"",'Entity and Shareholding Info'!G73)</f>
        <v/>
      </c>
      <c r="F69" s="5" t="str">
        <f>IF(ISBLANK('Entity and Shareholding Info'!I73),"",'Entity and Shareholding Info'!I73)</f>
        <v/>
      </c>
      <c r="G69" s="5" t="str">
        <f>IF(ISBLANK('Entity and Shareholding Info'!J73),"",'Entity and Shareholding Info'!J73)</f>
        <v/>
      </c>
      <c r="H69" s="5" t="str">
        <f>IF(ISBLANK('Entity and Shareholding Info'!K73),"",'Entity and Shareholding Info'!K73)</f>
        <v/>
      </c>
      <c r="I69" s="5" t="str">
        <f>IF('Entity and Shareholding Info'!L73='Drop Down List'!$A$2,"Y",(IF('Entity and Shareholding Info'!L73='Drop Down List'!$A$3,"N","")))</f>
        <v/>
      </c>
      <c r="J69" s="5" t="str">
        <f>IF(ISBLANK('Entity and Shareholding Info'!M73),"",'Entity and Shareholding Info'!M73)</f>
        <v/>
      </c>
      <c r="K69" s="5" t="str">
        <f>IF('Entity and Shareholding Info'!N73='Drop Down List'!$A$2,"Y",(IF('Entity and Shareholding Info'!N73='Drop Down List'!$A$3,"N","")))</f>
        <v/>
      </c>
      <c r="L69" s="8" t="str">
        <f>IF(ISBLANK('Entity and Shareholding Info'!H73),"",'Entity and Shareholding Info'!H73)</f>
        <v/>
      </c>
    </row>
    <row r="70" spans="1:12">
      <c r="A70" s="4" t="str">
        <f>IF(OR(ISBLANK(Interpretation!$C$10),LEN(C70)=0),"",Interpretation!$C$10)</f>
        <v/>
      </c>
      <c r="B70" s="13" t="str">
        <f>IF(OR(ISBLANK(Interpretation!$G$12),LEN(C70)=0),"",Interpretation!$G$12)</f>
        <v/>
      </c>
      <c r="C70" s="5" t="str">
        <f>IF(ISBLANK('Entity and Shareholding Info'!D74),"",'Entity and Shareholding Info'!D74)</f>
        <v/>
      </c>
      <c r="D70" s="5" t="str">
        <f>IF(ISBLANK('Entity and Shareholding Info'!F74),"",'Entity and Shareholding Info'!F74)</f>
        <v/>
      </c>
      <c r="E70" s="5" t="str">
        <f>IF(ISBLANK('Entity and Shareholding Info'!G74),"",'Entity and Shareholding Info'!G74)</f>
        <v/>
      </c>
      <c r="F70" s="5" t="str">
        <f>IF(ISBLANK('Entity and Shareholding Info'!I74),"",'Entity and Shareholding Info'!I74)</f>
        <v/>
      </c>
      <c r="G70" s="5" t="str">
        <f>IF(ISBLANK('Entity and Shareholding Info'!J74),"",'Entity and Shareholding Info'!J74)</f>
        <v/>
      </c>
      <c r="H70" s="5" t="str">
        <f>IF(ISBLANK('Entity and Shareholding Info'!K74),"",'Entity and Shareholding Info'!K74)</f>
        <v/>
      </c>
      <c r="I70" s="5" t="str">
        <f>IF('Entity and Shareholding Info'!L74='Drop Down List'!$A$2,"Y",(IF('Entity and Shareholding Info'!L74='Drop Down List'!$A$3,"N","")))</f>
        <v/>
      </c>
      <c r="J70" s="5" t="str">
        <f>IF(ISBLANK('Entity and Shareholding Info'!M74),"",'Entity and Shareholding Info'!M74)</f>
        <v/>
      </c>
      <c r="K70" s="5" t="str">
        <f>IF('Entity and Shareholding Info'!N74='Drop Down List'!$A$2,"Y",(IF('Entity and Shareholding Info'!N74='Drop Down List'!$A$3,"N","")))</f>
        <v/>
      </c>
      <c r="L70" s="8" t="str">
        <f>IF(ISBLANK('Entity and Shareholding Info'!H74),"",'Entity and Shareholding Info'!H74)</f>
        <v/>
      </c>
    </row>
    <row r="71" spans="1:12">
      <c r="A71" s="4" t="str">
        <f>IF(OR(ISBLANK(Interpretation!$C$10),LEN(C71)=0),"",Interpretation!$C$10)</f>
        <v/>
      </c>
      <c r="B71" s="13" t="str">
        <f>IF(OR(ISBLANK(Interpretation!$G$12),LEN(C71)=0),"",Interpretation!$G$12)</f>
        <v/>
      </c>
      <c r="C71" s="5" t="str">
        <f>IF(ISBLANK('Entity and Shareholding Info'!D75),"",'Entity and Shareholding Info'!D75)</f>
        <v/>
      </c>
      <c r="D71" s="5" t="str">
        <f>IF(ISBLANK('Entity and Shareholding Info'!F75),"",'Entity and Shareholding Info'!F75)</f>
        <v/>
      </c>
      <c r="E71" s="5" t="str">
        <f>IF(ISBLANK('Entity and Shareholding Info'!G75),"",'Entity and Shareholding Info'!G75)</f>
        <v/>
      </c>
      <c r="F71" s="5" t="str">
        <f>IF(ISBLANK('Entity and Shareholding Info'!I75),"",'Entity and Shareholding Info'!I75)</f>
        <v/>
      </c>
      <c r="G71" s="5" t="str">
        <f>IF(ISBLANK('Entity and Shareholding Info'!J75),"",'Entity and Shareholding Info'!J75)</f>
        <v/>
      </c>
      <c r="H71" s="5" t="str">
        <f>IF(ISBLANK('Entity and Shareholding Info'!K75),"",'Entity and Shareholding Info'!K75)</f>
        <v/>
      </c>
      <c r="I71" s="5" t="str">
        <f>IF('Entity and Shareholding Info'!L75='Drop Down List'!$A$2,"Y",(IF('Entity and Shareholding Info'!L75='Drop Down List'!$A$3,"N","")))</f>
        <v/>
      </c>
      <c r="J71" s="5" t="str">
        <f>IF(ISBLANK('Entity and Shareholding Info'!M75),"",'Entity and Shareholding Info'!M75)</f>
        <v/>
      </c>
      <c r="K71" s="5" t="str">
        <f>IF('Entity and Shareholding Info'!N75='Drop Down List'!$A$2,"Y",(IF('Entity and Shareholding Info'!N75='Drop Down List'!$A$3,"N","")))</f>
        <v/>
      </c>
      <c r="L71" s="8" t="str">
        <f>IF(ISBLANK('Entity and Shareholding Info'!H75),"",'Entity and Shareholding Info'!H75)</f>
        <v/>
      </c>
    </row>
    <row r="72" spans="1:12">
      <c r="A72" s="4" t="str">
        <f>IF(OR(ISBLANK(Interpretation!$C$10),LEN(C72)=0),"",Interpretation!$C$10)</f>
        <v/>
      </c>
      <c r="B72" s="13" t="str">
        <f>IF(OR(ISBLANK(Interpretation!$G$12),LEN(C72)=0),"",Interpretation!$G$12)</f>
        <v/>
      </c>
      <c r="C72" s="5" t="str">
        <f>IF(ISBLANK('Entity and Shareholding Info'!D76),"",'Entity and Shareholding Info'!D76)</f>
        <v/>
      </c>
      <c r="D72" s="5" t="str">
        <f>IF(ISBLANK('Entity and Shareholding Info'!F76),"",'Entity and Shareholding Info'!F76)</f>
        <v/>
      </c>
      <c r="E72" s="5" t="str">
        <f>IF(ISBLANK('Entity and Shareholding Info'!G76),"",'Entity and Shareholding Info'!G76)</f>
        <v/>
      </c>
      <c r="F72" s="5" t="str">
        <f>IF(ISBLANK('Entity and Shareholding Info'!I76),"",'Entity and Shareholding Info'!I76)</f>
        <v/>
      </c>
      <c r="G72" s="5" t="str">
        <f>IF(ISBLANK('Entity and Shareholding Info'!J76),"",'Entity and Shareholding Info'!J76)</f>
        <v/>
      </c>
      <c r="H72" s="5" t="str">
        <f>IF(ISBLANK('Entity and Shareholding Info'!K76),"",'Entity and Shareholding Info'!K76)</f>
        <v/>
      </c>
      <c r="I72" s="5" t="str">
        <f>IF('Entity and Shareholding Info'!L76='Drop Down List'!$A$2,"Y",(IF('Entity and Shareholding Info'!L76='Drop Down List'!$A$3,"N","")))</f>
        <v/>
      </c>
      <c r="J72" s="5" t="str">
        <f>IF(ISBLANK('Entity and Shareholding Info'!M76),"",'Entity and Shareholding Info'!M76)</f>
        <v/>
      </c>
      <c r="K72" s="5" t="str">
        <f>IF('Entity and Shareholding Info'!N76='Drop Down List'!$A$2,"Y",(IF('Entity and Shareholding Info'!N76='Drop Down List'!$A$3,"N","")))</f>
        <v/>
      </c>
      <c r="L72" s="8" t="str">
        <f>IF(ISBLANK('Entity and Shareholding Info'!H76),"",'Entity and Shareholding Info'!H76)</f>
        <v/>
      </c>
    </row>
    <row r="73" spans="1:12">
      <c r="A73" s="4" t="str">
        <f>IF(OR(ISBLANK(Interpretation!$C$10),LEN(C73)=0),"",Interpretation!$C$10)</f>
        <v/>
      </c>
      <c r="B73" s="13" t="str">
        <f>IF(OR(ISBLANK(Interpretation!$G$12),LEN(C73)=0),"",Interpretation!$G$12)</f>
        <v/>
      </c>
      <c r="C73" s="5" t="str">
        <f>IF(ISBLANK('Entity and Shareholding Info'!D77),"",'Entity and Shareholding Info'!D77)</f>
        <v/>
      </c>
      <c r="D73" s="5" t="str">
        <f>IF(ISBLANK('Entity and Shareholding Info'!F77),"",'Entity and Shareholding Info'!F77)</f>
        <v/>
      </c>
      <c r="E73" s="5" t="str">
        <f>IF(ISBLANK('Entity and Shareholding Info'!G77),"",'Entity and Shareholding Info'!G77)</f>
        <v/>
      </c>
      <c r="F73" s="5" t="str">
        <f>IF(ISBLANK('Entity and Shareholding Info'!I77),"",'Entity and Shareholding Info'!I77)</f>
        <v/>
      </c>
      <c r="G73" s="5" t="str">
        <f>IF(ISBLANK('Entity and Shareholding Info'!J77),"",'Entity and Shareholding Info'!J77)</f>
        <v/>
      </c>
      <c r="H73" s="5" t="str">
        <f>IF(ISBLANK('Entity and Shareholding Info'!K77),"",'Entity and Shareholding Info'!K77)</f>
        <v/>
      </c>
      <c r="I73" s="5" t="str">
        <f>IF('Entity and Shareholding Info'!L77='Drop Down List'!$A$2,"Y",(IF('Entity and Shareholding Info'!L77='Drop Down List'!$A$3,"N","")))</f>
        <v/>
      </c>
      <c r="J73" s="5" t="str">
        <f>IF(ISBLANK('Entity and Shareholding Info'!M77),"",'Entity and Shareholding Info'!M77)</f>
        <v/>
      </c>
      <c r="K73" s="5" t="str">
        <f>IF('Entity and Shareholding Info'!N77='Drop Down List'!$A$2,"Y",(IF('Entity and Shareholding Info'!N77='Drop Down List'!$A$3,"N","")))</f>
        <v/>
      </c>
      <c r="L73" s="8" t="str">
        <f>IF(ISBLANK('Entity and Shareholding Info'!H77),"",'Entity and Shareholding Info'!H77)</f>
        <v/>
      </c>
    </row>
    <row r="74" spans="1:12">
      <c r="A74" s="4" t="str">
        <f>IF(OR(ISBLANK(Interpretation!$C$10),LEN(C74)=0),"",Interpretation!$C$10)</f>
        <v/>
      </c>
      <c r="B74" s="13" t="str">
        <f>IF(OR(ISBLANK(Interpretation!$G$12),LEN(C74)=0),"",Interpretation!$G$12)</f>
        <v/>
      </c>
      <c r="C74" s="5" t="str">
        <f>IF(ISBLANK('Entity and Shareholding Info'!D78),"",'Entity and Shareholding Info'!D78)</f>
        <v/>
      </c>
      <c r="D74" s="5" t="str">
        <f>IF(ISBLANK('Entity and Shareholding Info'!F78),"",'Entity and Shareholding Info'!F78)</f>
        <v/>
      </c>
      <c r="E74" s="5" t="str">
        <f>IF(ISBLANK('Entity and Shareholding Info'!G78),"",'Entity and Shareholding Info'!G78)</f>
        <v/>
      </c>
      <c r="F74" s="5" t="str">
        <f>IF(ISBLANK('Entity and Shareholding Info'!I78),"",'Entity and Shareholding Info'!I78)</f>
        <v/>
      </c>
      <c r="G74" s="5" t="str">
        <f>IF(ISBLANK('Entity and Shareholding Info'!J78),"",'Entity and Shareholding Info'!J78)</f>
        <v/>
      </c>
      <c r="H74" s="5" t="str">
        <f>IF(ISBLANK('Entity and Shareholding Info'!K78),"",'Entity and Shareholding Info'!K78)</f>
        <v/>
      </c>
      <c r="I74" s="5" t="str">
        <f>IF('Entity and Shareholding Info'!L78='Drop Down List'!$A$2,"Y",(IF('Entity and Shareholding Info'!L78='Drop Down List'!$A$3,"N","")))</f>
        <v/>
      </c>
      <c r="J74" s="5" t="str">
        <f>IF(ISBLANK('Entity and Shareholding Info'!M78),"",'Entity and Shareholding Info'!M78)</f>
        <v/>
      </c>
      <c r="K74" s="5" t="str">
        <f>IF('Entity and Shareholding Info'!N78='Drop Down List'!$A$2,"Y",(IF('Entity and Shareholding Info'!N78='Drop Down List'!$A$3,"N","")))</f>
        <v/>
      </c>
      <c r="L74" s="8" t="str">
        <f>IF(ISBLANK('Entity and Shareholding Info'!H78),"",'Entity and Shareholding Info'!H78)</f>
        <v/>
      </c>
    </row>
    <row r="75" spans="1:12">
      <c r="A75" s="4" t="str">
        <f>IF(OR(ISBLANK(Interpretation!$C$10),LEN(C75)=0),"",Interpretation!$C$10)</f>
        <v/>
      </c>
      <c r="B75" s="13" t="str">
        <f>IF(OR(ISBLANK(Interpretation!$G$12),LEN(C75)=0),"",Interpretation!$G$12)</f>
        <v/>
      </c>
      <c r="C75" s="5" t="str">
        <f>IF(ISBLANK('Entity and Shareholding Info'!D79),"",'Entity and Shareholding Info'!D79)</f>
        <v/>
      </c>
      <c r="D75" s="5" t="str">
        <f>IF(ISBLANK('Entity and Shareholding Info'!F79),"",'Entity and Shareholding Info'!F79)</f>
        <v/>
      </c>
      <c r="E75" s="5" t="str">
        <f>IF(ISBLANK('Entity and Shareholding Info'!G79),"",'Entity and Shareholding Info'!G79)</f>
        <v/>
      </c>
      <c r="F75" s="5" t="str">
        <f>IF(ISBLANK('Entity and Shareholding Info'!I79),"",'Entity and Shareholding Info'!I79)</f>
        <v/>
      </c>
      <c r="G75" s="5" t="str">
        <f>IF(ISBLANK('Entity and Shareholding Info'!J79),"",'Entity and Shareholding Info'!J79)</f>
        <v/>
      </c>
      <c r="H75" s="5" t="str">
        <f>IF(ISBLANK('Entity and Shareholding Info'!K79),"",'Entity and Shareholding Info'!K79)</f>
        <v/>
      </c>
      <c r="I75" s="5" t="str">
        <f>IF('Entity and Shareholding Info'!L79='Drop Down List'!$A$2,"Y",(IF('Entity and Shareholding Info'!L79='Drop Down List'!$A$3,"N","")))</f>
        <v/>
      </c>
      <c r="J75" s="5" t="str">
        <f>IF(ISBLANK('Entity and Shareholding Info'!M79),"",'Entity and Shareholding Info'!M79)</f>
        <v/>
      </c>
      <c r="K75" s="5" t="str">
        <f>IF('Entity and Shareholding Info'!N79='Drop Down List'!$A$2,"Y",(IF('Entity and Shareholding Info'!N79='Drop Down List'!$A$3,"N","")))</f>
        <v/>
      </c>
      <c r="L75" s="8" t="str">
        <f>IF(ISBLANK('Entity and Shareholding Info'!H79),"",'Entity and Shareholding Info'!H79)</f>
        <v/>
      </c>
    </row>
    <row r="76" spans="1:12">
      <c r="A76" s="4" t="str">
        <f>IF(OR(ISBLANK(Interpretation!$C$10),LEN(C76)=0),"",Interpretation!$C$10)</f>
        <v/>
      </c>
      <c r="B76" s="13" t="str">
        <f>IF(OR(ISBLANK(Interpretation!$G$12),LEN(C76)=0),"",Interpretation!$G$12)</f>
        <v/>
      </c>
      <c r="C76" s="5" t="str">
        <f>IF(ISBLANK('Entity and Shareholding Info'!D80),"",'Entity and Shareholding Info'!D80)</f>
        <v/>
      </c>
      <c r="D76" s="5" t="str">
        <f>IF(ISBLANK('Entity and Shareholding Info'!F80),"",'Entity and Shareholding Info'!F80)</f>
        <v/>
      </c>
      <c r="E76" s="5" t="str">
        <f>IF(ISBLANK('Entity and Shareholding Info'!G80),"",'Entity and Shareholding Info'!G80)</f>
        <v/>
      </c>
      <c r="F76" s="5" t="str">
        <f>IF(ISBLANK('Entity and Shareholding Info'!I80),"",'Entity and Shareholding Info'!I80)</f>
        <v/>
      </c>
      <c r="G76" s="5" t="str">
        <f>IF(ISBLANK('Entity and Shareholding Info'!J80),"",'Entity and Shareholding Info'!J80)</f>
        <v/>
      </c>
      <c r="H76" s="5" t="str">
        <f>IF(ISBLANK('Entity and Shareholding Info'!K80),"",'Entity and Shareholding Info'!K80)</f>
        <v/>
      </c>
      <c r="I76" s="5" t="str">
        <f>IF('Entity and Shareholding Info'!L80='Drop Down List'!$A$2,"Y",(IF('Entity and Shareholding Info'!L80='Drop Down List'!$A$3,"N","")))</f>
        <v/>
      </c>
      <c r="J76" s="5" t="str">
        <f>IF(ISBLANK('Entity and Shareholding Info'!M80),"",'Entity and Shareholding Info'!M80)</f>
        <v/>
      </c>
      <c r="K76" s="5" t="str">
        <f>IF('Entity and Shareholding Info'!N80='Drop Down List'!$A$2,"Y",(IF('Entity and Shareholding Info'!N80='Drop Down List'!$A$3,"N","")))</f>
        <v/>
      </c>
      <c r="L76" s="8" t="str">
        <f>IF(ISBLANK('Entity and Shareholding Info'!H80),"",'Entity and Shareholding Info'!H80)</f>
        <v/>
      </c>
    </row>
    <row r="77" spans="1:12">
      <c r="A77" s="4" t="str">
        <f>IF(OR(ISBLANK(Interpretation!$C$10),LEN(C77)=0),"",Interpretation!$C$10)</f>
        <v/>
      </c>
      <c r="B77" s="13" t="str">
        <f>IF(OR(ISBLANK(Interpretation!$G$12),LEN(C77)=0),"",Interpretation!$G$12)</f>
        <v/>
      </c>
      <c r="C77" s="5" t="str">
        <f>IF(ISBLANK('Entity and Shareholding Info'!D81),"",'Entity and Shareholding Info'!D81)</f>
        <v/>
      </c>
      <c r="D77" s="5" t="str">
        <f>IF(ISBLANK('Entity and Shareholding Info'!F81),"",'Entity and Shareholding Info'!F81)</f>
        <v/>
      </c>
      <c r="E77" s="5" t="str">
        <f>IF(ISBLANK('Entity and Shareholding Info'!G81),"",'Entity and Shareholding Info'!G81)</f>
        <v/>
      </c>
      <c r="F77" s="5" t="str">
        <f>IF(ISBLANK('Entity and Shareholding Info'!I81),"",'Entity and Shareholding Info'!I81)</f>
        <v/>
      </c>
      <c r="G77" s="5" t="str">
        <f>IF(ISBLANK('Entity and Shareholding Info'!J81),"",'Entity and Shareholding Info'!J81)</f>
        <v/>
      </c>
      <c r="H77" s="5" t="str">
        <f>IF(ISBLANK('Entity and Shareholding Info'!K81),"",'Entity and Shareholding Info'!K81)</f>
        <v/>
      </c>
      <c r="I77" s="5" t="str">
        <f>IF('Entity and Shareholding Info'!L81='Drop Down List'!$A$2,"Y",(IF('Entity and Shareholding Info'!L81='Drop Down List'!$A$3,"N","")))</f>
        <v/>
      </c>
      <c r="J77" s="5" t="str">
        <f>IF(ISBLANK('Entity and Shareholding Info'!M81),"",'Entity and Shareholding Info'!M81)</f>
        <v/>
      </c>
      <c r="K77" s="5" t="str">
        <f>IF('Entity and Shareholding Info'!N81='Drop Down List'!$A$2,"Y",(IF('Entity and Shareholding Info'!N81='Drop Down List'!$A$3,"N","")))</f>
        <v/>
      </c>
      <c r="L77" s="8" t="str">
        <f>IF(ISBLANK('Entity and Shareholding Info'!H81),"",'Entity and Shareholding Info'!H81)</f>
        <v/>
      </c>
    </row>
    <row r="78" spans="1:12">
      <c r="A78" s="4" t="str">
        <f>IF(OR(ISBLANK(Interpretation!$C$10),LEN(C78)=0),"",Interpretation!$C$10)</f>
        <v/>
      </c>
      <c r="B78" s="13" t="str">
        <f>IF(OR(ISBLANK(Interpretation!$G$12),LEN(C78)=0),"",Interpretation!$G$12)</f>
        <v/>
      </c>
      <c r="C78" s="5" t="str">
        <f>IF(ISBLANK('Entity and Shareholding Info'!D82),"",'Entity and Shareholding Info'!D82)</f>
        <v/>
      </c>
      <c r="D78" s="5" t="str">
        <f>IF(ISBLANK('Entity and Shareholding Info'!F82),"",'Entity and Shareholding Info'!F82)</f>
        <v/>
      </c>
      <c r="E78" s="5" t="str">
        <f>IF(ISBLANK('Entity and Shareholding Info'!G82),"",'Entity and Shareholding Info'!G82)</f>
        <v/>
      </c>
      <c r="F78" s="5" t="str">
        <f>IF(ISBLANK('Entity and Shareholding Info'!I82),"",'Entity and Shareholding Info'!I82)</f>
        <v/>
      </c>
      <c r="G78" s="5" t="str">
        <f>IF(ISBLANK('Entity and Shareholding Info'!J82),"",'Entity and Shareholding Info'!J82)</f>
        <v/>
      </c>
      <c r="H78" s="5" t="str">
        <f>IF(ISBLANK('Entity and Shareholding Info'!K82),"",'Entity and Shareholding Info'!K82)</f>
        <v/>
      </c>
      <c r="I78" s="5" t="str">
        <f>IF('Entity and Shareholding Info'!L82='Drop Down List'!$A$2,"Y",(IF('Entity and Shareholding Info'!L82='Drop Down List'!$A$3,"N","")))</f>
        <v/>
      </c>
      <c r="J78" s="5" t="str">
        <f>IF(ISBLANK('Entity and Shareholding Info'!M82),"",'Entity and Shareholding Info'!M82)</f>
        <v/>
      </c>
      <c r="K78" s="5" t="str">
        <f>IF('Entity and Shareholding Info'!N82='Drop Down List'!$A$2,"Y",(IF('Entity and Shareholding Info'!N82='Drop Down List'!$A$3,"N","")))</f>
        <v/>
      </c>
      <c r="L78" s="8" t="str">
        <f>IF(ISBLANK('Entity and Shareholding Info'!H82),"",'Entity and Shareholding Info'!H82)</f>
        <v/>
      </c>
    </row>
    <row r="79" spans="1:12">
      <c r="A79" s="4" t="str">
        <f>IF(OR(ISBLANK(Interpretation!$C$10),LEN(C79)=0),"",Interpretation!$C$10)</f>
        <v/>
      </c>
      <c r="B79" s="13" t="str">
        <f>IF(OR(ISBLANK(Interpretation!$G$12),LEN(C79)=0),"",Interpretation!$G$12)</f>
        <v/>
      </c>
      <c r="C79" s="5" t="str">
        <f>IF(ISBLANK('Entity and Shareholding Info'!D83),"",'Entity and Shareholding Info'!D83)</f>
        <v/>
      </c>
      <c r="D79" s="5" t="str">
        <f>IF(ISBLANK('Entity and Shareholding Info'!F83),"",'Entity and Shareholding Info'!F83)</f>
        <v/>
      </c>
      <c r="E79" s="5" t="str">
        <f>IF(ISBLANK('Entity and Shareholding Info'!G83),"",'Entity and Shareholding Info'!G83)</f>
        <v/>
      </c>
      <c r="F79" s="5" t="str">
        <f>IF(ISBLANK('Entity and Shareholding Info'!I83),"",'Entity and Shareholding Info'!I83)</f>
        <v/>
      </c>
      <c r="G79" s="5" t="str">
        <f>IF(ISBLANK('Entity and Shareholding Info'!J83),"",'Entity and Shareholding Info'!J83)</f>
        <v/>
      </c>
      <c r="H79" s="5" t="str">
        <f>IF(ISBLANK('Entity and Shareholding Info'!K83),"",'Entity and Shareholding Info'!K83)</f>
        <v/>
      </c>
      <c r="I79" s="5" t="str">
        <f>IF('Entity and Shareholding Info'!L83='Drop Down List'!$A$2,"Y",(IF('Entity and Shareholding Info'!L83='Drop Down List'!$A$3,"N","")))</f>
        <v/>
      </c>
      <c r="J79" s="5" t="str">
        <f>IF(ISBLANK('Entity and Shareholding Info'!M83),"",'Entity and Shareholding Info'!M83)</f>
        <v/>
      </c>
      <c r="K79" s="5" t="str">
        <f>IF('Entity and Shareholding Info'!N83='Drop Down List'!$A$2,"Y",(IF('Entity and Shareholding Info'!N83='Drop Down List'!$A$3,"N","")))</f>
        <v/>
      </c>
      <c r="L79" s="8" t="str">
        <f>IF(ISBLANK('Entity and Shareholding Info'!H83),"",'Entity and Shareholding Info'!H83)</f>
        <v/>
      </c>
    </row>
    <row r="80" spans="1:12">
      <c r="A80" s="4" t="str">
        <f>IF(OR(ISBLANK(Interpretation!$C$10),LEN(C80)=0),"",Interpretation!$C$10)</f>
        <v/>
      </c>
      <c r="B80" s="13" t="str">
        <f>IF(OR(ISBLANK(Interpretation!$G$12),LEN(C80)=0),"",Interpretation!$G$12)</f>
        <v/>
      </c>
      <c r="C80" s="5" t="str">
        <f>IF(ISBLANK('Entity and Shareholding Info'!D84),"",'Entity and Shareholding Info'!D84)</f>
        <v/>
      </c>
      <c r="D80" s="5" t="str">
        <f>IF(ISBLANK('Entity and Shareholding Info'!F84),"",'Entity and Shareholding Info'!F84)</f>
        <v/>
      </c>
      <c r="E80" s="5" t="str">
        <f>IF(ISBLANK('Entity and Shareholding Info'!G84),"",'Entity and Shareholding Info'!G84)</f>
        <v/>
      </c>
      <c r="F80" s="5" t="str">
        <f>IF(ISBLANK('Entity and Shareholding Info'!I84),"",'Entity and Shareholding Info'!I84)</f>
        <v/>
      </c>
      <c r="G80" s="5" t="str">
        <f>IF(ISBLANK('Entity and Shareholding Info'!J84),"",'Entity and Shareholding Info'!J84)</f>
        <v/>
      </c>
      <c r="H80" s="5" t="str">
        <f>IF(ISBLANK('Entity and Shareholding Info'!K84),"",'Entity and Shareholding Info'!K84)</f>
        <v/>
      </c>
      <c r="I80" s="5" t="str">
        <f>IF('Entity and Shareholding Info'!L84='Drop Down List'!$A$2,"Y",(IF('Entity and Shareholding Info'!L84='Drop Down List'!$A$3,"N","")))</f>
        <v/>
      </c>
      <c r="J80" s="5" t="str">
        <f>IF(ISBLANK('Entity and Shareholding Info'!M84),"",'Entity and Shareholding Info'!M84)</f>
        <v/>
      </c>
      <c r="K80" s="5" t="str">
        <f>IF('Entity and Shareholding Info'!N84='Drop Down List'!$A$2,"Y",(IF('Entity and Shareholding Info'!N84='Drop Down List'!$A$3,"N","")))</f>
        <v/>
      </c>
      <c r="L80" s="8" t="str">
        <f>IF(ISBLANK('Entity and Shareholding Info'!H84),"",'Entity and Shareholding Info'!H84)</f>
        <v/>
      </c>
    </row>
    <row r="81" spans="1:12">
      <c r="A81" s="4" t="str">
        <f>IF(OR(ISBLANK(Interpretation!$C$10),LEN(C81)=0),"",Interpretation!$C$10)</f>
        <v/>
      </c>
      <c r="B81" s="13" t="str">
        <f>IF(OR(ISBLANK(Interpretation!$G$12),LEN(C81)=0),"",Interpretation!$G$12)</f>
        <v/>
      </c>
      <c r="C81" s="5" t="str">
        <f>IF(ISBLANK('Entity and Shareholding Info'!D85),"",'Entity and Shareholding Info'!D85)</f>
        <v/>
      </c>
      <c r="D81" s="5" t="str">
        <f>IF(ISBLANK('Entity and Shareholding Info'!F85),"",'Entity and Shareholding Info'!F85)</f>
        <v/>
      </c>
      <c r="E81" s="5" t="str">
        <f>IF(ISBLANK('Entity and Shareholding Info'!G85),"",'Entity and Shareholding Info'!G85)</f>
        <v/>
      </c>
      <c r="F81" s="5" t="str">
        <f>IF(ISBLANK('Entity and Shareholding Info'!I85),"",'Entity and Shareholding Info'!I85)</f>
        <v/>
      </c>
      <c r="G81" s="5" t="str">
        <f>IF(ISBLANK('Entity and Shareholding Info'!J85),"",'Entity and Shareholding Info'!J85)</f>
        <v/>
      </c>
      <c r="H81" s="5" t="str">
        <f>IF(ISBLANK('Entity and Shareholding Info'!K85),"",'Entity and Shareholding Info'!K85)</f>
        <v/>
      </c>
      <c r="I81" s="5" t="str">
        <f>IF('Entity and Shareholding Info'!L85='Drop Down List'!$A$2,"Y",(IF('Entity and Shareholding Info'!L85='Drop Down List'!$A$3,"N","")))</f>
        <v/>
      </c>
      <c r="J81" s="5" t="str">
        <f>IF(ISBLANK('Entity and Shareholding Info'!M85),"",'Entity and Shareholding Info'!M85)</f>
        <v/>
      </c>
      <c r="K81" s="5" t="str">
        <f>IF('Entity and Shareholding Info'!N85='Drop Down List'!$A$2,"Y",(IF('Entity and Shareholding Info'!N85='Drop Down List'!$A$3,"N","")))</f>
        <v/>
      </c>
      <c r="L81" s="8" t="str">
        <f>IF(ISBLANK('Entity and Shareholding Info'!H85),"",'Entity and Shareholding Info'!H85)</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Interpretation</vt:lpstr>
      <vt:lpstr>Entity and Shareholding Info</vt:lpstr>
      <vt:lpstr>Example</vt:lpstr>
      <vt:lpstr>ISIN Codes</vt:lpstr>
      <vt:lpstr>Drop Down List</vt:lpstr>
      <vt:lpstr>OCR (Cash)</vt:lpstr>
      <vt:lpstr>OCR (Deriv)</vt:lpstr>
      <vt:lpstr>Interpretation!Print_Area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2026-06-02T03:57:00Z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A44787D4-0540-4523-9961-78E4036D8C6D}">
    <vt:lpwstr>{35C8B2D3-CFBE-4911-A909-8A3202690D10}</vt:lpwstr>
  </property>
  <property fmtid="{D5CDD505-2E9C-101B-9397-08002B2CF9AE}" pid="5" name="MSIP_Label_e9a893ca-d9b2-482f-972e-a25fcb53fa8e_Enabled">
    <vt:lpwstr>true</vt:lpwstr>
  </property>
  <property fmtid="{D5CDD505-2E9C-101B-9397-08002B2CF9AE}" pid="6" name="MSIP_Label_e9a893ca-d9b2-482f-972e-a25fcb53fa8e_SetDate">
    <vt:lpwstr>2025-05-22T07:41:38Z</vt:lpwstr>
  </property>
  <property fmtid="{D5CDD505-2E9C-101B-9397-08002B2CF9AE}" pid="7" name="MSIP_Label_e9a893ca-d9b2-482f-972e-a25fcb53fa8e_Method">
    <vt:lpwstr>Standard</vt:lpwstr>
  </property>
  <property fmtid="{D5CDD505-2E9C-101B-9397-08002B2CF9AE}" pid="8" name="MSIP_Label_e9a893ca-d9b2-482f-972e-a25fcb53fa8e_Name">
    <vt:lpwstr>Internal</vt:lpwstr>
  </property>
  <property fmtid="{D5CDD505-2E9C-101B-9397-08002B2CF9AE}" pid="9" name="MSIP_Label_e9a893ca-d9b2-482f-972e-a25fcb53fa8e_SiteId">
    <vt:lpwstr>d4a3d08f-1d3a-4648-b5ea-92cdf8305f67</vt:lpwstr>
  </property>
  <property fmtid="{D5CDD505-2E9C-101B-9397-08002B2CF9AE}" pid="10" name="MSIP_Label_e9a893ca-d9b2-482f-972e-a25fcb53fa8e_ActionId">
    <vt:lpwstr>371c3fdc-3f92-4833-84de-a70d0373916a</vt:lpwstr>
  </property>
  <property fmtid="{D5CDD505-2E9C-101B-9397-08002B2CF9AE}" pid="11" name="MSIP_Label_e9a893ca-d9b2-482f-972e-a25fcb53fa8e_ContentBits">
    <vt:lpwstr>2</vt:lpwstr>
  </property>
  <property fmtid="{D5CDD505-2E9C-101B-9397-08002B2CF9AE}" pid="12" name="MSIP_Label_e9a893ca-d9b2-482f-972e-a25fcb53fa8e_Tag">
    <vt:lpwstr>10, 3, 0, 1</vt:lpwstr>
  </property>
</Properties>
</file>